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31" i="1" l="1"/>
  <c r="L132" i="1"/>
  <c r="L110" i="1"/>
  <c r="K296" i="1"/>
  <c r="L296" i="1"/>
  <c r="L263" i="1"/>
  <c r="L179" i="1"/>
  <c r="L178" i="1" s="1"/>
  <c r="L90" i="1"/>
  <c r="L31" i="1"/>
  <c r="J328" i="1"/>
  <c r="J296" i="1"/>
  <c r="J295" i="1" s="1"/>
  <c r="L328" i="1"/>
  <c r="L208" i="1"/>
  <c r="L166" i="1"/>
  <c r="L161" i="1" s="1"/>
  <c r="L152" i="1"/>
  <c r="L151" i="1" s="1"/>
  <c r="L63" i="1"/>
  <c r="L62" i="1" s="1"/>
  <c r="K328" i="1"/>
  <c r="I328" i="1"/>
  <c r="I296" i="1"/>
  <c r="I295" i="1" s="1"/>
  <c r="K263" i="1"/>
  <c r="K231" i="1"/>
  <c r="K230" i="1" s="1"/>
  <c r="K208" i="1"/>
  <c r="K179" i="1"/>
  <c r="J152" i="1"/>
  <c r="J151" i="1" s="1"/>
  <c r="J132" i="1"/>
  <c r="I110" i="1"/>
  <c r="I90" i="1"/>
  <c r="K63" i="1"/>
  <c r="K62" i="1" s="1"/>
  <c r="K31" i="1"/>
  <c r="J263" i="1"/>
  <c r="J231" i="1"/>
  <c r="J208" i="1"/>
  <c r="J179" i="1"/>
  <c r="J178" i="1" s="1"/>
  <c r="K166" i="1"/>
  <c r="K161" i="1" s="1"/>
  <c r="I161" i="1"/>
  <c r="I152" i="1"/>
  <c r="I151" i="1" s="1"/>
  <c r="I132" i="1"/>
  <c r="J63" i="1"/>
  <c r="J62" i="1" s="1"/>
  <c r="J31" i="1"/>
  <c r="J110" i="1"/>
  <c r="J90" i="1"/>
  <c r="I263" i="1"/>
  <c r="I231" i="1"/>
  <c r="I208" i="1"/>
  <c r="I179" i="1"/>
  <c r="I178" i="1" s="1"/>
  <c r="J166" i="1"/>
  <c r="J161" i="1" s="1"/>
  <c r="K110" i="1"/>
  <c r="K90" i="1"/>
  <c r="I63" i="1"/>
  <c r="I62" i="1" s="1"/>
  <c r="I31" i="1"/>
  <c r="L177" i="1" l="1"/>
  <c r="K30" i="1"/>
  <c r="I230" i="1"/>
  <c r="I177" i="1" s="1"/>
  <c r="J30" i="1"/>
  <c r="J230" i="1"/>
  <c r="J177" i="1" s="1"/>
  <c r="L30" i="1"/>
  <c r="L360" i="1" s="1"/>
  <c r="L295" i="1"/>
  <c r="I30" i="1"/>
  <c r="K178" i="1"/>
  <c r="K295" i="1"/>
  <c r="L230" i="1"/>
  <c r="I360" i="1" l="1"/>
  <c r="J360" i="1"/>
  <c r="K177" i="1"/>
  <c r="K360" i="1" s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<sst xmlns="http://schemas.openxmlformats.org/spreadsheetml/2006/main" count="388" uniqueCount="243">
  <si>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</si>
  <si>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</si>
  <si>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</si>
  <si>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</si>
  <si>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</si>
  <si>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</si>
  <si>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</si>
  <si>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</si>
  <si>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</si>
  <si>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</si>
  <si>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</si>
  <si>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</si>
  <si>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</si>
  <si>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</si>
  <si>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</si>
  <si>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</si>
  <si>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</si>
  <si>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</si>
  <si>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</si>
  <si>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</si>
  <si>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</si>
  <si>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</si>
  <si>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</si>
  <si>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</si>
  <si>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</si>
  <si>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</si>
  <si>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</si>
  <si>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</si>
  <si>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</si>
  <si>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</si>
  <si>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</si>
  <si>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</si>
  <si>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</si>
  <si>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</si>
  <si>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</si>
  <si>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</si>
  <si>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</si>
  <si>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</si>
  <si>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</si>
  <si>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</si>
  <si>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</si>
  <si>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</si>
  <si>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</si>
  <si>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</si>
  <si>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</si>
  <si>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</si>
  <si>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</si>
  <si>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</si>
  <si>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</si>
  <si>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</si>
  <si>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</si>
  <si>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</si>
  <si>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</si>
  <si>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</si>
  <si>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</si>
  <si>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</si>
  <si>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</si>
  <si>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</si>
  <si>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</si>
  <si>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</si>
  <si>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</si>
  <si>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</si>
  <si>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</si>
  <si>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</si>
  <si>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</si>
  <si>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</si>
  <si>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</si>
  <si>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</si>
  <si>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</si>
  <si>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</si>
  <si>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</si>
  <si>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</si>
  <si>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</si>
  <si>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</si>
  <si>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</si>
  <si>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</si>
  <si>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</si>
  <si>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</si>
  <si>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</si>
  <si>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</si>
  <si>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</si>
  <si>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</si>
  <si>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</si>
  <si>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</si>
  <si>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</si>
  <si>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</si>
  <si>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</si>
  <si>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</si>
  <si>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</si>
  <si>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</si>
  <si>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</si>
  <si>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</si>
  <si>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</si>
  <si>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</si>
  <si>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</si>
  <si>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</si>
  <si>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</si>
  <si>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</si>
  <si>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</si>
  <si>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</si>
  <si>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</si>
  <si>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</si>
  <si>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</si>
  <si>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</si>
  <si>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</si>
  <si>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</si>
  <si>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</si>
  <si>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</si>
  <si>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</si>
  <si>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</si>
  <si>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</si>
  <si>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</si>
  <si>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</si>
  <si>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</si>
  <si>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</si>
  <si>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</si>
  <si>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</si>
  <si>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</si>
  <si>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</si>
  <si>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</si>
  <si>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</si>
  <si>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</si>
  <si>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</si>
  <si>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</si>
  <si>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</si>
  <si>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</si>
  <si>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</si>
  <si>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</si>
  <si>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</si>
  <si>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</si>
  <si>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</si>
  <si>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</si>
  <si>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</si>
  <si>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</si>
  <si>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</si>
  <si>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</si>
  <si>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</si>
  <si>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</si>
  <si>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</si>
  <si>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</si>
  <si>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</si>
  <si>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</si>
  <si>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</si>
  <si>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</si>
  <si>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</si>
  <si>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</si>
  <si>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</si>
  <si>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</si>
  <si>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</si>
  <si>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</si>
  <si>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</si>
  <si>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</si>
  <si>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</si>
  <si>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</si>
  <si>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</si>
  <si>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</si>
  <si>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</si>
  <si>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</si>
  <si>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</si>
  <si>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</si>
  <si>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</si>
  <si>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</si>
  <si>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</si>
  <si>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</si>
  <si>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</si>
  <si>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</si>
  <si>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</si>
  <si>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</si>
  <si>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</si>
  <si>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</si>
  <si>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</si>
  <si>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</si>
  <si>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</si>
  <si>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</si>
  <si>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</si>
  <si>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</si>
  <si>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</si>
  <si>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</si>
  <si>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</si>
  <si>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</si>
  <si>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</si>
  <si>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</si>
  <si>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</si>
  <si>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</si>
  <si>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</si>
  <si>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</si>
  <si>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</si>
  <si>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</si>
  <si>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</si>
  <si>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</si>
  <si>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</si>
  <si>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</si>
  <si>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</si>
  <si>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</si>
  <si>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</si>
  <si>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</si>
  <si>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</si>
  <si>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</si>
  <si>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</si>
  <si>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</si>
  <si>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</si>
  <si>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</si>
  <si>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</si>
  <si>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</si>
  <si>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</si>
  <si>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</si>
  <si>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</si>
  <si>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</si>
  <si>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</si>
  <si>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</si>
  <si>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</si>
  <si>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</si>
  <si>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</si>
  <si>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</si>
  <si>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</si>
  <si>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</si>
  <si>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</si>
  <si>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</si>
  <si>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</si>
  <si>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</si>
  <si>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</si>
  <si>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</si>
  <si>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</si>
  <si>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</si>
  <si>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</si>
  <si>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</si>
  <si>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</si>
  <si>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</si>
  <si>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</si>
  <si>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</si>
  <si>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</si>
  <si>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</si>
  <si>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</si>
  <si>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</si>
  <si>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</si>
  <si>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</si>
  <si>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</si>
  <si>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</si>
  <si>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</si>
  <si>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Kupiškio r. kūno kultūros ir sporto centras, 190083299, Lauko g. 5a, LT-40115 Kupiškis</t>
  </si>
  <si>
    <t>Žinių visuomenės, kultūrinio ir sportinio aktyvumo skatinimo programa</t>
  </si>
  <si>
    <t>2019.01.16 Nr.T3-80-4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</si>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</sst>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3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C342" workbookViewId="0">
      <selection activeCell="K366" sqref="K366:L36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69" t="s">
        <v>239</v>
      </c>
      <c r="H6" s="169"/>
      <c r="I6" s="169"/>
      <c r="J6" s="169"/>
      <c r="K6" s="16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0" t="s">
        <v>6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72" t="s">
        <v>7</v>
      </c>
      <c r="H8" s="172"/>
      <c r="I8" s="172"/>
      <c r="J8" s="172"/>
      <c r="K8" s="17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3" t="s">
        <v>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4" t="s">
        <v>10</v>
      </c>
      <c r="H10" s="174"/>
      <c r="I10" s="174"/>
      <c r="J10" s="174"/>
      <c r="K10" s="174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80" t="s">
        <v>241</v>
      </c>
      <c r="H15" s="180"/>
      <c r="I15" s="180"/>
      <c r="J15" s="180"/>
      <c r="K15" s="180"/>
    </row>
    <row r="16" spans="1:36" ht="11.25" customHeight="1">
      <c r="G16" s="181" t="s">
        <v>13</v>
      </c>
      <c r="H16" s="181"/>
      <c r="I16" s="181"/>
      <c r="J16" s="181"/>
      <c r="K16" s="181"/>
    </row>
    <row r="17" spans="1:18">
      <c r="B17"/>
      <c r="C17"/>
      <c r="D17"/>
      <c r="E17" s="182" t="s">
        <v>240</v>
      </c>
      <c r="F17" s="182"/>
      <c r="G17" s="182"/>
      <c r="H17" s="182"/>
      <c r="I17" s="182"/>
      <c r="J17" s="182"/>
      <c r="K17" s="182"/>
      <c r="L17"/>
    </row>
    <row r="18" spans="1:18" ht="12" customHeight="1">
      <c r="A18" s="175" t="s">
        <v>14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76" t="s">
        <v>18</v>
      </c>
      <c r="D22" s="177"/>
      <c r="E22" s="177"/>
      <c r="F22" s="177"/>
      <c r="G22" s="177"/>
      <c r="H22" s="177"/>
      <c r="I22" s="177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78" t="s">
        <v>26</v>
      </c>
      <c r="H25" s="178"/>
      <c r="I25" s="58" t="s">
        <v>27</v>
      </c>
      <c r="J25" s="27" t="s">
        <v>28</v>
      </c>
      <c r="K25" s="24" t="s">
        <v>29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55" t="s">
        <v>32</v>
      </c>
      <c r="B27" s="156"/>
      <c r="C27" s="156"/>
      <c r="D27" s="156"/>
      <c r="E27" s="156"/>
      <c r="F27" s="156"/>
      <c r="G27" s="159" t="s">
        <v>33</v>
      </c>
      <c r="H27" s="161" t="s">
        <v>34</v>
      </c>
      <c r="I27" s="163" t="s">
        <v>35</v>
      </c>
      <c r="J27" s="164"/>
      <c r="K27" s="165" t="s">
        <v>36</v>
      </c>
      <c r="L27" s="167" t="s">
        <v>37</v>
      </c>
      <c r="M27" s="29"/>
    </row>
    <row r="28" spans="1:18" ht="65.25" customHeight="1">
      <c r="A28" s="157"/>
      <c r="B28" s="158"/>
      <c r="C28" s="158"/>
      <c r="D28" s="158"/>
      <c r="E28" s="158"/>
      <c r="F28" s="158"/>
      <c r="G28" s="160"/>
      <c r="H28" s="162"/>
      <c r="I28" s="30" t="s">
        <v>38</v>
      </c>
      <c r="J28" s="31" t="s">
        <v>39</v>
      </c>
      <c r="K28" s="166"/>
      <c r="L28" s="168"/>
    </row>
    <row r="29" spans="1:18" ht="11.25" customHeight="1">
      <c r="A29" s="149" t="s">
        <v>23</v>
      </c>
      <c r="B29" s="150"/>
      <c r="C29" s="150"/>
      <c r="D29" s="150"/>
      <c r="E29" s="150"/>
      <c r="F29" s="151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82750</v>
      </c>
      <c r="J30" s="12">
        <f>SUM(J31+J42+J62+J83+J90+J110+J132+J151+J161)</f>
        <v>82750</v>
      </c>
      <c r="K30" s="68">
        <f>SUM(K31+K42+K62+K83+K90+K110+K132+K151+K161)</f>
        <v>78123.200000000012</v>
      </c>
      <c r="L30" s="12">
        <f>SUM(L31+L42+L62+L83+L90+L110+L132+L151+L161)</f>
        <v>78123.200000000012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74200</v>
      </c>
      <c r="J31" s="12">
        <f>SUM(J32+J38)</f>
        <v>74200</v>
      </c>
      <c r="K31" s="75">
        <f>SUM(K32+K38)</f>
        <v>73660.11</v>
      </c>
      <c r="L31" s="76">
        <f>SUM(L32+L38)</f>
        <v>73660.11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56730</v>
      </c>
      <c r="J32" s="12">
        <f>SUM(J33)</f>
        <v>56730</v>
      </c>
      <c r="K32" s="68">
        <f>SUM(K33)</f>
        <v>56294.68</v>
      </c>
      <c r="L32" s="12">
        <f>SUM(L33)</f>
        <v>56294.68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56730</v>
      </c>
      <c r="J33" s="12">
        <f t="shared" ref="J33:L34" si="0">SUM(J34)</f>
        <v>56730</v>
      </c>
      <c r="K33" s="12">
        <f t="shared" si="0"/>
        <v>56294.68</v>
      </c>
      <c r="L33" s="12">
        <f t="shared" si="0"/>
        <v>56294.68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56730</v>
      </c>
      <c r="J34" s="68">
        <f t="shared" si="0"/>
        <v>56730</v>
      </c>
      <c r="K34" s="68">
        <f t="shared" si="0"/>
        <v>56294.68</v>
      </c>
      <c r="L34" s="68">
        <f t="shared" si="0"/>
        <v>56294.68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56730</v>
      </c>
      <c r="J35" s="4">
        <v>56730</v>
      </c>
      <c r="K35" s="4">
        <v>56294.68</v>
      </c>
      <c r="L35" s="4">
        <v>56294.68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17470</v>
      </c>
      <c r="J38" s="12">
        <f t="shared" si="1"/>
        <v>17470</v>
      </c>
      <c r="K38" s="68">
        <f t="shared" si="1"/>
        <v>17365.43</v>
      </c>
      <c r="L38" s="12">
        <f t="shared" si="1"/>
        <v>17365.43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17470</v>
      </c>
      <c r="J39" s="12">
        <f t="shared" si="1"/>
        <v>17470</v>
      </c>
      <c r="K39" s="12">
        <f t="shared" si="1"/>
        <v>17365.43</v>
      </c>
      <c r="L39" s="12">
        <f t="shared" si="1"/>
        <v>17365.43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17470</v>
      </c>
      <c r="J40" s="12">
        <f t="shared" si="1"/>
        <v>17470</v>
      </c>
      <c r="K40" s="12">
        <f t="shared" si="1"/>
        <v>17365.43</v>
      </c>
      <c r="L40" s="12">
        <f t="shared" si="1"/>
        <v>17365.43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17470</v>
      </c>
      <c r="J41" s="4">
        <v>17470</v>
      </c>
      <c r="K41" s="4">
        <v>17365.43</v>
      </c>
      <c r="L41" s="4">
        <v>17365.43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7980</v>
      </c>
      <c r="J42" s="85">
        <f t="shared" si="2"/>
        <v>7980</v>
      </c>
      <c r="K42" s="84">
        <f t="shared" si="2"/>
        <v>4008.21</v>
      </c>
      <c r="L42" s="84">
        <f t="shared" si="2"/>
        <v>4008.21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7980</v>
      </c>
      <c r="J43" s="68">
        <f t="shared" si="2"/>
        <v>7980</v>
      </c>
      <c r="K43" s="12">
        <f t="shared" si="2"/>
        <v>4008.21</v>
      </c>
      <c r="L43" s="68">
        <f t="shared" si="2"/>
        <v>4008.21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7980</v>
      </c>
      <c r="J44" s="68">
        <f t="shared" si="2"/>
        <v>7980</v>
      </c>
      <c r="K44" s="76">
        <f t="shared" si="2"/>
        <v>4008.21</v>
      </c>
      <c r="L44" s="76">
        <f t="shared" si="2"/>
        <v>4008.21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7980</v>
      </c>
      <c r="J45" s="90">
        <f>SUM(J46:J61)</f>
        <v>7980</v>
      </c>
      <c r="K45" s="91">
        <f>SUM(K46:K61)</f>
        <v>4008.21</v>
      </c>
      <c r="L45" s="91">
        <f>SUM(L46:L61)</f>
        <v>4008.21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1400</v>
      </c>
      <c r="J50" s="4">
        <v>1400</v>
      </c>
      <c r="K50" s="4">
        <v>267.60000000000002</v>
      </c>
      <c r="L50" s="4">
        <v>267.60000000000002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830</v>
      </c>
      <c r="J51" s="4">
        <v>830</v>
      </c>
      <c r="K51" s="4">
        <v>489</v>
      </c>
      <c r="L51" s="4">
        <v>489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700</v>
      </c>
      <c r="J55" s="4">
        <v>700</v>
      </c>
      <c r="K55" s="4">
        <v>416.35</v>
      </c>
      <c r="L55" s="4">
        <v>416.35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750</v>
      </c>
      <c r="J60" s="4">
        <v>750</v>
      </c>
      <c r="K60" s="4">
        <v>130.5</v>
      </c>
      <c r="L60" s="4">
        <v>130.5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4300</v>
      </c>
      <c r="J61" s="4">
        <v>4300</v>
      </c>
      <c r="K61" s="4">
        <v>2704.76</v>
      </c>
      <c r="L61" s="4">
        <v>2704.76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570</v>
      </c>
      <c r="J132" s="102">
        <f>SUM(J133+J138+J146)</f>
        <v>570</v>
      </c>
      <c r="K132" s="68">
        <f>SUM(K133+K138+K146)</f>
        <v>454.88</v>
      </c>
      <c r="L132" s="12">
        <f>SUM(L133+L138+L146)</f>
        <v>454.88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570</v>
      </c>
      <c r="J146" s="102">
        <f t="shared" si="15"/>
        <v>570</v>
      </c>
      <c r="K146" s="68">
        <f t="shared" si="15"/>
        <v>454.88</v>
      </c>
      <c r="L146" s="12">
        <f t="shared" si="15"/>
        <v>454.88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570</v>
      </c>
      <c r="J147" s="115">
        <f t="shared" si="15"/>
        <v>570</v>
      </c>
      <c r="K147" s="91">
        <f t="shared" si="15"/>
        <v>454.88</v>
      </c>
      <c r="L147" s="90">
        <f t="shared" si="15"/>
        <v>454.88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570</v>
      </c>
      <c r="J148" s="102">
        <f>SUM(J149:J150)</f>
        <v>570</v>
      </c>
      <c r="K148" s="68">
        <f>SUM(K149:K150)</f>
        <v>454.88</v>
      </c>
      <c r="L148" s="12">
        <f>SUM(L149:L150)</f>
        <v>454.88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570</v>
      </c>
      <c r="J149" s="8">
        <v>570</v>
      </c>
      <c r="K149" s="8">
        <v>454.88</v>
      </c>
      <c r="L149" s="8">
        <v>454.88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82750</v>
      </c>
      <c r="J360" s="111">
        <f>SUM(J30+J177)</f>
        <v>82750</v>
      </c>
      <c r="K360" s="111">
        <f>SUM(K30+K177)</f>
        <v>78123.200000000012</v>
      </c>
      <c r="L360" s="111">
        <f>SUM(L30+L177)</f>
        <v>78123.200000000012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52" t="s">
        <v>236</v>
      </c>
      <c r="L363" s="152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53" t="s">
        <v>238</v>
      </c>
      <c r="E366" s="154"/>
      <c r="F366" s="154"/>
      <c r="G366" s="154"/>
      <c r="H366" s="134"/>
      <c r="I366" s="135" t="s">
        <v>235</v>
      </c>
      <c r="K366" s="152" t="s">
        <v>236</v>
      </c>
      <c r="L366" s="152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18:L18"/>
    <mergeCell ref="C22:I22"/>
    <mergeCell ref="G25:H25"/>
    <mergeCell ref="G11:K11"/>
    <mergeCell ref="B13:L13"/>
    <mergeCell ref="G15:K15"/>
    <mergeCell ref="G16:K16"/>
    <mergeCell ref="E17:K17"/>
    <mergeCell ref="G6:K6"/>
    <mergeCell ref="A7:L7"/>
    <mergeCell ref="G8:K8"/>
    <mergeCell ref="A9:L9"/>
    <mergeCell ref="G10:K10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6a57abb0-9a60-4088-84f2-e421dbd64099</vt:lpwstr>
  </property>
</Properties>
</file>