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I63" i="1" s="1"/>
  <c r="I62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96" i="1" l="1"/>
  <c r="K328" i="1"/>
  <c r="J328" i="1"/>
  <c r="J296" i="1"/>
  <c r="J295" i="1" s="1"/>
  <c r="L328" i="1"/>
  <c r="L263" i="1"/>
  <c r="L231" i="1"/>
  <c r="L230" i="1" s="1"/>
  <c r="K296" i="1"/>
  <c r="K295" i="1" s="1"/>
  <c r="I328" i="1"/>
  <c r="I296" i="1"/>
  <c r="L208" i="1"/>
  <c r="L179" i="1"/>
  <c r="L178" i="1" s="1"/>
  <c r="L166" i="1"/>
  <c r="L161" i="1" s="1"/>
  <c r="L152" i="1"/>
  <c r="L151" i="1" s="1"/>
  <c r="L132" i="1"/>
  <c r="L110" i="1"/>
  <c r="L90" i="1"/>
  <c r="L63" i="1"/>
  <c r="L62" i="1" s="1"/>
  <c r="L31" i="1"/>
  <c r="K263" i="1"/>
  <c r="K231" i="1"/>
  <c r="K230" i="1" s="1"/>
  <c r="K208" i="1"/>
  <c r="K179" i="1"/>
  <c r="K178" i="1" s="1"/>
  <c r="K177" i="1" s="1"/>
  <c r="J152" i="1"/>
  <c r="J151" i="1" s="1"/>
  <c r="J132" i="1"/>
  <c r="I110" i="1"/>
  <c r="I90" i="1"/>
  <c r="K63" i="1"/>
  <c r="K62" i="1" s="1"/>
  <c r="K31" i="1"/>
  <c r="K161" i="1"/>
  <c r="J110" i="1"/>
  <c r="J90" i="1"/>
  <c r="J263" i="1"/>
  <c r="J231" i="1"/>
  <c r="J230" i="1" s="1"/>
  <c r="J208" i="1"/>
  <c r="J179" i="1"/>
  <c r="J178" i="1" s="1"/>
  <c r="K166" i="1"/>
  <c r="I161" i="1"/>
  <c r="I152" i="1"/>
  <c r="I151" i="1" s="1"/>
  <c r="I132" i="1"/>
  <c r="J63" i="1"/>
  <c r="J62" i="1" s="1"/>
  <c r="J31" i="1"/>
  <c r="I263" i="1"/>
  <c r="I231" i="1"/>
  <c r="I230" i="1" s="1"/>
  <c r="I208" i="1"/>
  <c r="I179" i="1"/>
  <c r="I178" i="1" s="1"/>
  <c r="J166" i="1"/>
  <c r="J161" i="1" s="1"/>
  <c r="K110" i="1"/>
  <c r="K90" i="1"/>
  <c r="I31" i="1"/>
  <c r="I30" i="1" s="1"/>
  <c r="K30" i="1" l="1"/>
  <c r="K360" i="1" s="1"/>
  <c r="J177" i="1"/>
  <c r="I295" i="1"/>
  <c r="I177" i="1" s="1"/>
  <c r="I360" i="1" s="1"/>
  <c r="J30" i="1"/>
  <c r="J360" i="1" s="1"/>
  <c r="L30" i="1"/>
  <c r="L360" i="1" s="1"/>
  <c r="L177" i="1"/>
  <c r="L295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<sst xmlns="http://schemas.openxmlformats.org/spreadsheetml/2006/main" count="388" uniqueCount="243">
  <si>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</si>
  <si>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</si>
  <si>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</si>
  <si>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</si>
  <si>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</si>
  <si>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</si>
  <si>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</si>
  <si>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</si>
  <si>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</si>
  <si>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</si>
  <si>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</si>
  <si>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</si>
  <si>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</si>
  <si>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</si>
  <si>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</si>
  <si>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</si>
  <si>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</si>
  <si>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</si>
  <si>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</si>
  <si>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</si>
  <si>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</si>
  <si>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</si>
  <si>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</si>
  <si>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</si>
  <si>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</si>
  <si>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</si>
  <si>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</si>
  <si>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</si>
  <si>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</si>
  <si>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</si>
  <si>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</si>
  <si>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</si>
  <si>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</si>
  <si>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</si>
  <si>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</si>
  <si>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</si>
  <si>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</si>
  <si>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</si>
  <si>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</si>
  <si>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</si>
  <si>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</si>
  <si>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</si>
  <si>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</si>
  <si>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</si>
  <si>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</si>
  <si>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</si>
  <si>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</si>
  <si>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</si>
  <si>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</si>
  <si>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</si>
  <si>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</si>
  <si>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</si>
  <si>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</si>
  <si>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</si>
  <si>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</si>
  <si>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</si>
  <si>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</si>
  <si>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</si>
  <si>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</si>
  <si>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</si>
  <si>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</si>
  <si>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</si>
  <si>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</si>
  <si>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</si>
  <si>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</si>
  <si>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</si>
  <si>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</si>
  <si>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</si>
  <si>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</si>
  <si>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</si>
  <si>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</si>
  <si>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</si>
  <si>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</si>
  <si>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</si>
  <si>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</si>
  <si>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</si>
  <si>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</si>
  <si>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</si>
  <si>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</si>
  <si>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</si>
  <si>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</si>
  <si>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</si>
  <si>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</si>
  <si>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</si>
  <si>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</si>
  <si>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</si>
  <si>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</si>
  <si>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</si>
  <si>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</si>
  <si>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</si>
  <si>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</si>
  <si>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</si>
  <si>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</si>
  <si>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</si>
  <si>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</si>
  <si>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</si>
  <si>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</si>
  <si>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</si>
  <si>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</si>
  <si>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</si>
  <si>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</si>
  <si>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</si>
  <si>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</si>
  <si>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</si>
  <si>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</si>
  <si>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</si>
  <si>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</si>
  <si>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</si>
  <si>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</si>
  <si>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</si>
  <si>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</si>
  <si>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</si>
  <si>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</si>
  <si>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</si>
  <si>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</si>
  <si>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</si>
  <si>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</si>
  <si>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</si>
  <si>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</si>
  <si>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</si>
  <si>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</si>
  <si>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</si>
  <si>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</si>
  <si>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</si>
  <si>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</si>
  <si>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</si>
  <si>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</si>
  <si>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</si>
  <si>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</si>
  <si>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</si>
  <si>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</si>
  <si>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</si>
  <si>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</si>
  <si>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</si>
  <si>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</si>
  <si>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</si>
  <si>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</si>
  <si>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</si>
  <si>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</si>
  <si>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</si>
  <si>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</si>
  <si>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</si>
  <si>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</si>
  <si>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</si>
  <si>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</si>
  <si>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</si>
  <si>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</si>
  <si>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</si>
  <si>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</si>
  <si>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</si>
  <si>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</si>
  <si>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</si>
  <si>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</si>
  <si>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</si>
  <si>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</si>
  <si>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</si>
  <si>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</si>
  <si>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</si>
  <si>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</si>
  <si>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</si>
  <si>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</si>
  <si>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</si>
  <si>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</si>
  <si>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</si>
  <si>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</si>
  <si>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</si>
  <si>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</si>
  <si>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</si>
  <si>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</si>
  <si>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</si>
  <si>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</si>
  <si>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</si>
  <si>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</si>
  <si>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</si>
  <si>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</si>
  <si>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</si>
  <si>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</si>
  <si>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</si>
  <si>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</si>
  <si>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</si>
  <si>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</si>
  <si>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</si>
  <si>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</si>
  <si>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</si>
  <si>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</si>
  <si>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</si>
  <si>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</si>
  <si>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</si>
  <si>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</si>
  <si>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</si>
  <si>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</si>
  <si>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</si>
  <si>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</si>
  <si>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</si>
  <si>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</si>
  <si>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</si>
  <si>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</si>
  <si>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</si>
  <si>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</si>
  <si>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</si>
  <si>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</si>
  <si>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</si>
  <si>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</si>
  <si>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</si>
  <si>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</si>
  <si>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</si>
  <si>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</si>
  <si>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</si>
  <si>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</si>
  <si>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</si>
  <si>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</si>
  <si>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</si>
  <si>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</si>
  <si>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</si>
  <si>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</si>
  <si>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</si>
  <si>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</si>
  <si>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</si>
  <si>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</si>
  <si>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</si>
  <si>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</si>
  <si>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</si>
  <si>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</si>
  <si>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</si>
  <si>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</si>
  <si>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</si>
  <si>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</si>
  <si>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</si>
  <si>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</si>
  <si>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</si>
  <si>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</si>
  <si>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</si>
  <si>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</si>
  <si>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</si>
  <si>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</si>
  <si>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</si>
  <si>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</si>
  <si>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</si>
  <si>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</si>
  <si>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Žinių visuomenės, kultūrinio ir sportinio aktyvumo skatinimo programa</t>
  </si>
  <si>
    <t>Kupiškio r. kūno kultūros ir sporto centras, 190083299, Lauko g. 5a, LT-40115 Kupiškis</t>
  </si>
  <si>
    <t>2019.01.16 Nr. T3-80-7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</si>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</sst>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Alignment="1" applyProtection="1">
      <alignment horizontal="center"/>
    </xf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A342" workbookViewId="0">
      <selection activeCell="K366" sqref="K366:L36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240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7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10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11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241</v>
      </c>
      <c r="H15" s="155"/>
      <c r="I15" s="155"/>
      <c r="J15" s="155"/>
      <c r="K15" s="155"/>
    </row>
    <row r="16" spans="1:36" ht="11.25" customHeight="1">
      <c r="G16" s="156" t="s">
        <v>13</v>
      </c>
      <c r="H16" s="156"/>
      <c r="I16" s="156"/>
      <c r="J16" s="156"/>
      <c r="K16" s="156"/>
    </row>
    <row r="17" spans="1:18">
      <c r="B17"/>
      <c r="C17"/>
      <c r="D17"/>
      <c r="E17" s="157" t="s">
        <v>239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50" t="s">
        <v>18</v>
      </c>
      <c r="D22" s="151"/>
      <c r="E22" s="151"/>
      <c r="F22" s="151"/>
      <c r="G22" s="151"/>
      <c r="H22" s="151"/>
      <c r="I22" s="151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26</v>
      </c>
      <c r="H25" s="152"/>
      <c r="I25" s="58" t="s">
        <v>27</v>
      </c>
      <c r="J25" s="27" t="s">
        <v>28</v>
      </c>
      <c r="K25" s="24" t="s">
        <v>29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70" t="s">
        <v>32</v>
      </c>
      <c r="B27" s="171"/>
      <c r="C27" s="171"/>
      <c r="D27" s="171"/>
      <c r="E27" s="171"/>
      <c r="F27" s="171"/>
      <c r="G27" s="174" t="s">
        <v>33</v>
      </c>
      <c r="H27" s="176" t="s">
        <v>34</v>
      </c>
      <c r="I27" s="178" t="s">
        <v>35</v>
      </c>
      <c r="J27" s="179"/>
      <c r="K27" s="180" t="s">
        <v>36</v>
      </c>
      <c r="L27" s="182" t="s">
        <v>37</v>
      </c>
      <c r="M27" s="29"/>
    </row>
    <row r="28" spans="1:18" ht="65.25" customHeight="1">
      <c r="A28" s="172"/>
      <c r="B28" s="173"/>
      <c r="C28" s="173"/>
      <c r="D28" s="173"/>
      <c r="E28" s="173"/>
      <c r="F28" s="173"/>
      <c r="G28" s="175"/>
      <c r="H28" s="177"/>
      <c r="I28" s="30" t="s">
        <v>38</v>
      </c>
      <c r="J28" s="31" t="s">
        <v>39</v>
      </c>
      <c r="K28" s="181"/>
      <c r="L28" s="183"/>
    </row>
    <row r="29" spans="1:18" ht="11.25" customHeight="1">
      <c r="A29" s="164" t="s">
        <v>23</v>
      </c>
      <c r="B29" s="165"/>
      <c r="C29" s="165"/>
      <c r="D29" s="165"/>
      <c r="E29" s="165"/>
      <c r="F29" s="166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2365</v>
      </c>
      <c r="J30" s="12">
        <f>SUM(J31+J42+J62+J83+J90+J110+J132+J151+J161)</f>
        <v>2365</v>
      </c>
      <c r="K30" s="68">
        <f>SUM(K31+K42+K62+K83+K90+K110+K132+K151+K161)</f>
        <v>2365</v>
      </c>
      <c r="L30" s="12">
        <f>SUM(L31+L42+L62+L83+L90+L110+L132+L151+L161)</f>
        <v>2365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2365</v>
      </c>
      <c r="J31" s="12">
        <f>SUM(J32+J38)</f>
        <v>2365</v>
      </c>
      <c r="K31" s="75">
        <f>SUM(K32+K38)</f>
        <v>2365</v>
      </c>
      <c r="L31" s="76">
        <f>SUM(L32+L38)</f>
        <v>2365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1813</v>
      </c>
      <c r="J32" s="12">
        <f>SUM(J33)</f>
        <v>1813</v>
      </c>
      <c r="K32" s="68">
        <f>SUM(K33)</f>
        <v>1813</v>
      </c>
      <c r="L32" s="12">
        <f>SUM(L33)</f>
        <v>1813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1813</v>
      </c>
      <c r="J33" s="12">
        <f t="shared" ref="J33:L34" si="0">SUM(J34)</f>
        <v>1813</v>
      </c>
      <c r="K33" s="12">
        <f t="shared" si="0"/>
        <v>1813</v>
      </c>
      <c r="L33" s="12">
        <f t="shared" si="0"/>
        <v>1813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1813</v>
      </c>
      <c r="J34" s="68">
        <f t="shared" si="0"/>
        <v>1813</v>
      </c>
      <c r="K34" s="68">
        <f t="shared" si="0"/>
        <v>1813</v>
      </c>
      <c r="L34" s="68">
        <f t="shared" si="0"/>
        <v>1813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1813</v>
      </c>
      <c r="J35" s="4">
        <v>1813</v>
      </c>
      <c r="K35" s="4">
        <v>1813</v>
      </c>
      <c r="L35" s="4">
        <v>1813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552</v>
      </c>
      <c r="J38" s="12">
        <f t="shared" si="1"/>
        <v>552</v>
      </c>
      <c r="K38" s="68">
        <f t="shared" si="1"/>
        <v>552</v>
      </c>
      <c r="L38" s="12">
        <f t="shared" si="1"/>
        <v>552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552</v>
      </c>
      <c r="J39" s="12">
        <f t="shared" si="1"/>
        <v>552</v>
      </c>
      <c r="K39" s="12">
        <f t="shared" si="1"/>
        <v>552</v>
      </c>
      <c r="L39" s="12">
        <f t="shared" si="1"/>
        <v>552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552</v>
      </c>
      <c r="J40" s="12">
        <f t="shared" si="1"/>
        <v>552</v>
      </c>
      <c r="K40" s="12">
        <f t="shared" si="1"/>
        <v>552</v>
      </c>
      <c r="L40" s="12">
        <f t="shared" si="1"/>
        <v>552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552</v>
      </c>
      <c r="J41" s="4">
        <v>552</v>
      </c>
      <c r="K41" s="4">
        <v>552</v>
      </c>
      <c r="L41" s="4">
        <v>552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2365</v>
      </c>
      <c r="J360" s="111">
        <f>SUM(J30+J177)</f>
        <v>2365</v>
      </c>
      <c r="K360" s="111">
        <f>SUM(K30+K177)</f>
        <v>2365</v>
      </c>
      <c r="L360" s="111">
        <f>SUM(L30+L177)</f>
        <v>2365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67" t="s">
        <v>236</v>
      </c>
      <c r="L363" s="167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68" t="s">
        <v>238</v>
      </c>
      <c r="E366" s="169"/>
      <c r="F366" s="169"/>
      <c r="G366" s="169"/>
      <c r="H366" s="134"/>
      <c r="I366" s="135" t="s">
        <v>235</v>
      </c>
      <c r="K366" s="167" t="s">
        <v>236</v>
      </c>
      <c r="L366" s="167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2e861b99-10df-4a70-96ee-1427f25f2304</vt:lpwstr>
  </property>
</Properties>
</file>