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64486709ac2f4d59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776A9A43-E33A-4252-87E4-A8B65AA747BC}" xr6:coauthVersionLast="36" xr6:coauthVersionMax="36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I31" i="1" s="1"/>
  <c r="J34" i="1"/>
  <c r="J33" i="1" s="1"/>
  <c r="J32" i="1" s="1"/>
  <c r="K34" i="1"/>
  <c r="K33" i="1" s="1"/>
  <c r="K32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I63" i="1" s="1"/>
  <c r="I62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K110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L154" i="1"/>
  <c r="L153" i="1" s="1"/>
  <c r="L152" i="1" s="1"/>
  <c r="L151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J168" i="1"/>
  <c r="J167" i="1" s="1"/>
  <c r="J166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I179" i="1" s="1"/>
  <c r="I178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I231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K273" i="1"/>
  <c r="I274" i="1"/>
  <c r="I273" i="1" s="1"/>
  <c r="J274" i="1"/>
  <c r="J273" i="1" s="1"/>
  <c r="K274" i="1"/>
  <c r="L274" i="1"/>
  <c r="L273" i="1" s="1"/>
  <c r="K277" i="1"/>
  <c r="I278" i="1"/>
  <c r="I277" i="1" s="1"/>
  <c r="J278" i="1"/>
  <c r="J277" i="1" s="1"/>
  <c r="K278" i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K288" i="1"/>
  <c r="I289" i="1"/>
  <c r="I288" i="1" s="1"/>
  <c r="J289" i="1"/>
  <c r="J288" i="1" s="1"/>
  <c r="K289" i="1"/>
  <c r="L289" i="1"/>
  <c r="L288" i="1" s="1"/>
  <c r="K291" i="1"/>
  <c r="I292" i="1"/>
  <c r="I291" i="1" s="1"/>
  <c r="J292" i="1"/>
  <c r="J291" i="1" s="1"/>
  <c r="K292" i="1"/>
  <c r="L292" i="1"/>
  <c r="L291" i="1" s="1"/>
  <c r="K297" i="1"/>
  <c r="I298" i="1"/>
  <c r="I297" i="1" s="1"/>
  <c r="J298" i="1"/>
  <c r="J297" i="1" s="1"/>
  <c r="K298" i="1"/>
  <c r="L298" i="1"/>
  <c r="L297" i="1" s="1"/>
  <c r="I300" i="1"/>
  <c r="J300" i="1"/>
  <c r="K300" i="1"/>
  <c r="L300" i="1"/>
  <c r="I303" i="1"/>
  <c r="J303" i="1"/>
  <c r="K303" i="1"/>
  <c r="L303" i="1"/>
  <c r="K306" i="1"/>
  <c r="I307" i="1"/>
  <c r="I306" i="1" s="1"/>
  <c r="J307" i="1"/>
  <c r="J306" i="1" s="1"/>
  <c r="K307" i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K318" i="1"/>
  <c r="I319" i="1"/>
  <c r="I318" i="1" s="1"/>
  <c r="J319" i="1"/>
  <c r="J318" i="1" s="1"/>
  <c r="K319" i="1"/>
  <c r="L319" i="1"/>
  <c r="L318" i="1" s="1"/>
  <c r="K321" i="1"/>
  <c r="I322" i="1"/>
  <c r="I321" i="1" s="1"/>
  <c r="J322" i="1"/>
  <c r="J321" i="1" s="1"/>
  <c r="K322" i="1"/>
  <c r="L322" i="1"/>
  <c r="L321" i="1" s="1"/>
  <c r="I325" i="1"/>
  <c r="I324" i="1" s="1"/>
  <c r="J325" i="1"/>
  <c r="J324" i="1" s="1"/>
  <c r="K325" i="1"/>
  <c r="K324" i="1" s="1"/>
  <c r="L325" i="1"/>
  <c r="L324" i="1" s="1"/>
  <c r="K329" i="1"/>
  <c r="I330" i="1"/>
  <c r="I329" i="1" s="1"/>
  <c r="J330" i="1"/>
  <c r="J329" i="1" s="1"/>
  <c r="K330" i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K338" i="1"/>
  <c r="I339" i="1"/>
  <c r="I338" i="1" s="1"/>
  <c r="J339" i="1"/>
  <c r="J338" i="1" s="1"/>
  <c r="K339" i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K350" i="1"/>
  <c r="I351" i="1"/>
  <c r="I350" i="1" s="1"/>
  <c r="J351" i="1"/>
  <c r="J350" i="1" s="1"/>
  <c r="K351" i="1"/>
  <c r="L351" i="1"/>
  <c r="L350" i="1" s="1"/>
  <c r="K353" i="1"/>
  <c r="I354" i="1"/>
  <c r="I353" i="1" s="1"/>
  <c r="J354" i="1"/>
  <c r="J353" i="1" s="1"/>
  <c r="K354" i="1"/>
  <c r="L354" i="1"/>
  <c r="L353" i="1" s="1"/>
  <c r="I357" i="1"/>
  <c r="I356" i="1" s="1"/>
  <c r="J357" i="1"/>
  <c r="J356" i="1" s="1"/>
  <c r="K357" i="1"/>
  <c r="K356" i="1" s="1"/>
  <c r="L357" i="1"/>
  <c r="L356" i="1" s="1"/>
  <c r="K328" i="1" l="1"/>
  <c r="K296" i="1"/>
  <c r="K295" i="1" s="1"/>
  <c r="L132" i="1"/>
  <c r="L179" i="1"/>
  <c r="L296" i="1"/>
  <c r="I263" i="1"/>
  <c r="I230" i="1" s="1"/>
  <c r="L166" i="1"/>
  <c r="L161" i="1" s="1"/>
  <c r="I296" i="1"/>
  <c r="L328" i="1"/>
  <c r="L263" i="1"/>
  <c r="L208" i="1"/>
  <c r="I328" i="1"/>
  <c r="L231" i="1"/>
  <c r="J328" i="1"/>
  <c r="J296" i="1"/>
  <c r="J295" i="1" s="1"/>
  <c r="L110" i="1"/>
  <c r="L90" i="1"/>
  <c r="L63" i="1"/>
  <c r="L62" i="1" s="1"/>
  <c r="L31" i="1"/>
  <c r="I166" i="1"/>
  <c r="I161" i="1" s="1"/>
  <c r="K152" i="1"/>
  <c r="K151" i="1" s="1"/>
  <c r="K132" i="1"/>
  <c r="K263" i="1"/>
  <c r="K231" i="1"/>
  <c r="K230" i="1" s="1"/>
  <c r="K208" i="1"/>
  <c r="K179" i="1"/>
  <c r="J161" i="1"/>
  <c r="J152" i="1"/>
  <c r="J151" i="1" s="1"/>
  <c r="J132" i="1"/>
  <c r="I110" i="1"/>
  <c r="I90" i="1"/>
  <c r="K63" i="1"/>
  <c r="K62" i="1" s="1"/>
  <c r="K31" i="1"/>
  <c r="K30" i="1" s="1"/>
  <c r="K161" i="1"/>
  <c r="J110" i="1"/>
  <c r="J90" i="1"/>
  <c r="J263" i="1"/>
  <c r="J231" i="1"/>
  <c r="J230" i="1" s="1"/>
  <c r="J208" i="1"/>
  <c r="J179" i="1"/>
  <c r="J178" i="1" s="1"/>
  <c r="K166" i="1"/>
  <c r="I152" i="1"/>
  <c r="I151" i="1" s="1"/>
  <c r="I132" i="1"/>
  <c r="J63" i="1"/>
  <c r="J62" i="1" s="1"/>
  <c r="J31" i="1"/>
  <c r="K90" i="1"/>
  <c r="I30" i="1" l="1"/>
  <c r="J30" i="1"/>
  <c r="L30" i="1"/>
  <c r="L360" i="1" s="1"/>
  <c r="L230" i="1"/>
  <c r="L295" i="1"/>
  <c r="J177" i="1"/>
  <c r="K360" i="1"/>
  <c r="K178" i="1"/>
  <c r="K177" i="1" s="1"/>
  <c r="I295" i="1"/>
  <c r="I177" i="1" s="1"/>
  <c r="L178" i="1"/>
  <c r="L177" i="1" s="1"/>
  <c r="J360" i="1" l="1"/>
  <c r="I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<sst xmlns="http://schemas.openxmlformats.org/spreadsheetml/2006/main" count="388" uniqueCount="243">
  <si>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</si>
  <si>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</si>
  <si>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</si>
  <si>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</si>
  <si>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</si>
  <si>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</si>
  <si>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</si>
  <si>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</si>
  <si>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</si>
  <si>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</si>
  <si>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</si>
  <si>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</si>
  <si>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</si>
  <si>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</si>
  <si>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</si>
  <si>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</si>
  <si>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</si>
  <si>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</si>
  <si>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</si>
  <si>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</si>
  <si>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</si>
  <si>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</si>
  <si>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</si>
  <si>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</si>
  <si>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</si>
  <si>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</si>
  <si>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</si>
  <si>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</si>
  <si>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</si>
  <si>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</si>
  <si>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</si>
  <si>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</si>
  <si>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</si>
  <si>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</si>
  <si>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</si>
  <si>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</si>
  <si>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</si>
  <si>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</si>
  <si>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</si>
  <si>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</si>
  <si>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</si>
  <si>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</si>
  <si>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</si>
  <si>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</si>
  <si>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</si>
  <si>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</si>
  <si>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</si>
  <si>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</si>
  <si>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</si>
  <si>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</si>
  <si>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</si>
  <si>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</si>
  <si>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</si>
  <si>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</si>
  <si>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</si>
  <si>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</si>
  <si>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</si>
  <si>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</si>
  <si>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</si>
  <si>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</si>
  <si>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</si>
  <si>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</si>
  <si>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</si>
  <si>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</si>
  <si>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</si>
  <si>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</si>
  <si>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</si>
  <si>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</si>
  <si>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</si>
  <si>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</si>
  <si>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</si>
  <si>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</si>
  <si>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</si>
  <si>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</si>
  <si>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</si>
  <si>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</si>
  <si>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</si>
  <si>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</si>
  <si>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</si>
  <si>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</si>
  <si>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</si>
  <si>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</si>
  <si>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</si>
  <si>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</si>
  <si>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</si>
  <si>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</si>
  <si>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</si>
  <si>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</si>
  <si>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</si>
  <si>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</si>
  <si>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</si>
  <si>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</si>
  <si>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</si>
  <si>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</si>
  <si>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</si>
  <si>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</si>
  <si>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</si>
  <si>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</si>
  <si>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</si>
  <si>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</si>
  <si>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</si>
  <si>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</si>
  <si>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</si>
  <si>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</si>
  <si>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</si>
  <si>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</si>
  <si>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</si>
  <si>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</si>
  <si>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</si>
  <si>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</si>
  <si>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</si>
  <si>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</si>
  <si>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</si>
  <si>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</si>
  <si>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</si>
  <si>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</si>
  <si>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</si>
  <si>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</si>
  <si>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</si>
  <si>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</si>
  <si>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</si>
  <si>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</si>
  <si>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</si>
  <si>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</si>
  <si>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</si>
  <si>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</si>
  <si>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</si>
  <si>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</si>
  <si>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</si>
  <si>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</si>
  <si>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</si>
  <si>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</si>
  <si>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</si>
  <si>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</si>
  <si>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</si>
  <si>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</si>
  <si>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</si>
  <si>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</si>
  <si>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</si>
  <si>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</si>
  <si>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</si>
  <si>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</si>
  <si>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</si>
  <si>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</si>
  <si>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</si>
  <si>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</si>
  <si>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</si>
  <si>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</si>
  <si>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</si>
  <si>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</si>
  <si>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</si>
  <si>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</si>
  <si>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</si>
  <si>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</si>
  <si>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</si>
  <si>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</si>
  <si>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</si>
  <si>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</si>
  <si>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</si>
  <si>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</si>
  <si>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</si>
  <si>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</si>
  <si>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</si>
  <si>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</si>
  <si>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</si>
  <si>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</si>
  <si>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</si>
  <si>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</si>
  <si>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</si>
  <si>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</si>
  <si>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</si>
  <si>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</si>
  <si>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</si>
  <si>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</si>
  <si>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</si>
  <si>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</si>
  <si>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</si>
  <si>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</si>
  <si>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</si>
  <si>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</si>
  <si>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</si>
  <si>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</si>
  <si>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</si>
  <si>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</si>
  <si>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</si>
  <si>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</si>
  <si>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</si>
  <si>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</si>
  <si>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</si>
  <si>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</si>
  <si>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</si>
  <si>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</si>
  <si>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</si>
  <si>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</si>
  <si>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</si>
  <si>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</si>
  <si>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</si>
  <si>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</si>
  <si>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</si>
  <si>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</si>
  <si>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</si>
  <si>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</si>
  <si>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</si>
  <si>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</si>
  <si>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</si>
  <si>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</si>
  <si>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</si>
  <si>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</si>
  <si>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</si>
  <si>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</si>
  <si>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</si>
  <si>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</si>
  <si>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</si>
  <si>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</si>
  <si>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</si>
  <si>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</si>
  <si>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</si>
  <si>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</si>
  <si>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</si>
  <si>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</si>
  <si>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</si>
  <si>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</si>
  <si>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</si>
  <si>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</si>
  <si>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</si>
  <si>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</si>
  <si>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</si>
  <si>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</si>
  <si>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</si>
  <si>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</si>
  <si>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</si>
  <si>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</si>
  <si>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</si>
  <si>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</si>
  <si>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</si>
  <si>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</si>
  <si>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</si>
  <si>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</si>
  <si>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</si>
  <si>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</si>
  <si>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</si>
  <si>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</si>
  <si>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2018.10.04 Nr. T3-559-5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</si>
</sst>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Q9" sqref="Q9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6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8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11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12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242</v>
      </c>
      <c r="H15" s="155"/>
      <c r="I15" s="155"/>
      <c r="J15" s="155"/>
      <c r="K15" s="155"/>
    </row>
    <row r="16" spans="1:36" ht="11.25" customHeight="1">
      <c r="G16" s="156" t="s">
        <v>14</v>
      </c>
      <c r="H16" s="156"/>
      <c r="I16" s="156"/>
      <c r="J16" s="156"/>
      <c r="K16" s="156"/>
    </row>
    <row r="17" spans="1:18">
      <c r="B17"/>
      <c r="C17"/>
      <c r="D17"/>
      <c r="E17" s="157" t="s">
        <v>15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50" t="s">
        <v>20</v>
      </c>
      <c r="D22" s="151"/>
      <c r="E22" s="151"/>
      <c r="F22" s="151"/>
      <c r="G22" s="151"/>
      <c r="H22" s="151"/>
      <c r="I22" s="151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28</v>
      </c>
      <c r="H25" s="152"/>
      <c r="I25" s="58" t="s">
        <v>29</v>
      </c>
      <c r="J25" s="27" t="s">
        <v>30</v>
      </c>
      <c r="K25" s="24" t="s">
        <v>30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72" t="s">
        <v>34</v>
      </c>
      <c r="B27" s="173"/>
      <c r="C27" s="173"/>
      <c r="D27" s="173"/>
      <c r="E27" s="173"/>
      <c r="F27" s="173"/>
      <c r="G27" s="176" t="s">
        <v>35</v>
      </c>
      <c r="H27" s="178" t="s">
        <v>36</v>
      </c>
      <c r="I27" s="180" t="s">
        <v>37</v>
      </c>
      <c r="J27" s="181"/>
      <c r="K27" s="182" t="s">
        <v>38</v>
      </c>
      <c r="L27" s="164" t="s">
        <v>39</v>
      </c>
      <c r="M27" s="29"/>
    </row>
    <row r="28" spans="1:18" ht="65.25" customHeight="1">
      <c r="A28" s="174"/>
      <c r="B28" s="175"/>
      <c r="C28" s="175"/>
      <c r="D28" s="175"/>
      <c r="E28" s="175"/>
      <c r="F28" s="175"/>
      <c r="G28" s="177"/>
      <c r="H28" s="179"/>
      <c r="I28" s="30" t="s">
        <v>40</v>
      </c>
      <c r="J28" s="31" t="s">
        <v>41</v>
      </c>
      <c r="K28" s="183"/>
      <c r="L28" s="165"/>
    </row>
    <row r="29" spans="1:18" ht="11.25" customHeight="1">
      <c r="A29" s="166" t="s">
        <v>25</v>
      </c>
      <c r="B29" s="167"/>
      <c r="C29" s="167"/>
      <c r="D29" s="167"/>
      <c r="E29" s="167"/>
      <c r="F29" s="168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3780</v>
      </c>
      <c r="J30" s="12">
        <f>SUM(J31+J42+J62+J83+J90+J110+J132+J151+J161)</f>
        <v>3080</v>
      </c>
      <c r="K30" s="68">
        <f>SUM(K31+K42+K62+K83+K90+K110+K132+K151+K161)</f>
        <v>439.99</v>
      </c>
      <c r="L30" s="12">
        <f>SUM(L31+L42+L62+L83+L90+L110+L132+L151+L161)</f>
        <v>439.99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520</v>
      </c>
      <c r="J31" s="12">
        <f>SUM(J32+J38)</f>
        <v>415</v>
      </c>
      <c r="K31" s="75">
        <f>SUM(K32+K38)</f>
        <v>159.99</v>
      </c>
      <c r="L31" s="76">
        <f>SUM(L32+L38)</f>
        <v>159.99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400</v>
      </c>
      <c r="J32" s="12">
        <f>SUM(J33)</f>
        <v>320</v>
      </c>
      <c r="K32" s="68">
        <f>SUM(K33)</f>
        <v>122.62</v>
      </c>
      <c r="L32" s="12">
        <f>SUM(L33)</f>
        <v>122.62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400</v>
      </c>
      <c r="J33" s="12">
        <f t="shared" ref="J33:L34" si="0">SUM(J34)</f>
        <v>320</v>
      </c>
      <c r="K33" s="12">
        <f t="shared" si="0"/>
        <v>122.62</v>
      </c>
      <c r="L33" s="12">
        <f t="shared" si="0"/>
        <v>122.62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400</v>
      </c>
      <c r="J34" s="68">
        <f t="shared" si="0"/>
        <v>320</v>
      </c>
      <c r="K34" s="68">
        <f t="shared" si="0"/>
        <v>122.62</v>
      </c>
      <c r="L34" s="68">
        <f t="shared" si="0"/>
        <v>122.62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400</v>
      </c>
      <c r="J35" s="4">
        <v>320</v>
      </c>
      <c r="K35" s="4">
        <v>122.62</v>
      </c>
      <c r="L35" s="4">
        <v>122.62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120</v>
      </c>
      <c r="J38" s="12">
        <f t="shared" si="1"/>
        <v>95</v>
      </c>
      <c r="K38" s="68">
        <f t="shared" si="1"/>
        <v>37.369999999999997</v>
      </c>
      <c r="L38" s="12">
        <f t="shared" si="1"/>
        <v>37.369999999999997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120</v>
      </c>
      <c r="J39" s="12">
        <f t="shared" si="1"/>
        <v>95</v>
      </c>
      <c r="K39" s="12">
        <f t="shared" si="1"/>
        <v>37.369999999999997</v>
      </c>
      <c r="L39" s="12">
        <f t="shared" si="1"/>
        <v>37.369999999999997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120</v>
      </c>
      <c r="J40" s="12">
        <f t="shared" si="1"/>
        <v>95</v>
      </c>
      <c r="K40" s="12">
        <f t="shared" si="1"/>
        <v>37.369999999999997</v>
      </c>
      <c r="L40" s="12">
        <f t="shared" si="1"/>
        <v>37.369999999999997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120</v>
      </c>
      <c r="J41" s="4">
        <v>95</v>
      </c>
      <c r="K41" s="4">
        <v>37.369999999999997</v>
      </c>
      <c r="L41" s="4">
        <v>37.369999999999997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3260</v>
      </c>
      <c r="J42" s="85">
        <f t="shared" si="2"/>
        <v>2665</v>
      </c>
      <c r="K42" s="84">
        <f t="shared" si="2"/>
        <v>280</v>
      </c>
      <c r="L42" s="84">
        <f t="shared" si="2"/>
        <v>280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3260</v>
      </c>
      <c r="J43" s="68">
        <f t="shared" si="2"/>
        <v>2665</v>
      </c>
      <c r="K43" s="12">
        <f t="shared" si="2"/>
        <v>280</v>
      </c>
      <c r="L43" s="68">
        <f t="shared" si="2"/>
        <v>280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3260</v>
      </c>
      <c r="J44" s="68">
        <f t="shared" si="2"/>
        <v>2665</v>
      </c>
      <c r="K44" s="76">
        <f t="shared" si="2"/>
        <v>280</v>
      </c>
      <c r="L44" s="76">
        <f t="shared" si="2"/>
        <v>280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3260</v>
      </c>
      <c r="J45" s="90">
        <f>SUM(J46:J61)</f>
        <v>2665</v>
      </c>
      <c r="K45" s="91">
        <f>SUM(K46:K61)</f>
        <v>280</v>
      </c>
      <c r="L45" s="91">
        <f>SUM(L46:L61)</f>
        <v>280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2080</v>
      </c>
      <c r="J49" s="4">
        <v>1685</v>
      </c>
      <c r="K49" s="4">
        <v>280</v>
      </c>
      <c r="L49" s="4">
        <v>280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100</v>
      </c>
      <c r="J60" s="4">
        <v>100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1080</v>
      </c>
      <c r="J61" s="4">
        <v>880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3780</v>
      </c>
      <c r="J360" s="111">
        <f>SUM(J30+J177)</f>
        <v>3080</v>
      </c>
      <c r="K360" s="111">
        <f>SUM(K30+K177)</f>
        <v>439.99</v>
      </c>
      <c r="L360" s="111">
        <f>SUM(L30+L177)</f>
        <v>439.99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69" t="s">
        <v>238</v>
      </c>
      <c r="L363" s="16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70" t="s">
        <v>241</v>
      </c>
      <c r="E366" s="171"/>
      <c r="F366" s="171"/>
      <c r="G366" s="171"/>
      <c r="H366" s="134"/>
      <c r="I366" s="135" t="s">
        <v>237</v>
      </c>
      <c r="K366" s="169" t="s">
        <v>238</v>
      </c>
      <c r="L366" s="16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G6:K6"/>
    <mergeCell ref="A7:L7"/>
    <mergeCell ref="G8:K8"/>
    <mergeCell ref="A9:L9"/>
    <mergeCell ref="G10:K10"/>
    <mergeCell ref="L27:L28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2011-04-06T15:42:27Z</dcterms:created>
  <dcterms:modified xsi:type="dcterms:W3CDTF">2018-10-04T06:30:25Z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4cd40a10-fa9e-40bc-8d94-2179044cb5fa</vt:lpwstr>
  </op:property>
</op:Properties>
</file>