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f7d4cc8d23194b1b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8_{975481DD-0DE2-4A14-A4A1-A9D7584226F7}" xr6:coauthVersionLast="36" xr6:coauthVersionMax="36" xr10:uidLastSave="{00000000-0000-0000-0000-000000000000}"/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I63" i="1" s="1"/>
  <c r="I62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J166" i="1" s="1"/>
  <c r="K168" i="1"/>
  <c r="K167" i="1" s="1"/>
  <c r="L168" i="1"/>
  <c r="L167" i="1" s="1"/>
  <c r="L166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J264" i="1"/>
  <c r="I265" i="1"/>
  <c r="I264" i="1" s="1"/>
  <c r="J265" i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K328" i="1" l="1"/>
  <c r="K296" i="1"/>
  <c r="K295" i="1" s="1"/>
  <c r="L179" i="1"/>
  <c r="L178" i="1" s="1"/>
  <c r="L31" i="1"/>
  <c r="J328" i="1"/>
  <c r="J296" i="1"/>
  <c r="J295" i="1" s="1"/>
  <c r="L152" i="1"/>
  <c r="L151" i="1" s="1"/>
  <c r="L110" i="1"/>
  <c r="I328" i="1"/>
  <c r="I296" i="1"/>
  <c r="I295" i="1" s="1"/>
  <c r="L231" i="1"/>
  <c r="L230" i="1" s="1"/>
  <c r="L161" i="1"/>
  <c r="L132" i="1"/>
  <c r="L90" i="1"/>
  <c r="L63" i="1"/>
  <c r="L62" i="1" s="1"/>
  <c r="L328" i="1"/>
  <c r="L296" i="1"/>
  <c r="L263" i="1"/>
  <c r="J263" i="1"/>
  <c r="K161" i="1"/>
  <c r="J110" i="1"/>
  <c r="K231" i="1"/>
  <c r="K208" i="1"/>
  <c r="K179" i="1"/>
  <c r="K178" i="1" s="1"/>
  <c r="J161" i="1"/>
  <c r="J152" i="1"/>
  <c r="J151" i="1" s="1"/>
  <c r="J132" i="1"/>
  <c r="I110" i="1"/>
  <c r="I90" i="1"/>
  <c r="K63" i="1"/>
  <c r="K62" i="1" s="1"/>
  <c r="K31" i="1"/>
  <c r="K263" i="1"/>
  <c r="J90" i="1"/>
  <c r="I263" i="1"/>
  <c r="J231" i="1"/>
  <c r="J230" i="1" s="1"/>
  <c r="J208" i="1"/>
  <c r="J179" i="1"/>
  <c r="K166" i="1"/>
  <c r="I161" i="1"/>
  <c r="I152" i="1"/>
  <c r="I151" i="1" s="1"/>
  <c r="I132" i="1"/>
  <c r="J63" i="1"/>
  <c r="J62" i="1" s="1"/>
  <c r="J31" i="1"/>
  <c r="J30" i="1" s="1"/>
  <c r="I231" i="1"/>
  <c r="I230" i="1" s="1"/>
  <c r="I179" i="1"/>
  <c r="I178" i="1" s="1"/>
  <c r="K110" i="1"/>
  <c r="K90" i="1"/>
  <c r="I31" i="1"/>
  <c r="I30" i="1" s="1"/>
  <c r="K30" i="1" l="1"/>
  <c r="L30" i="1"/>
  <c r="K230" i="1"/>
  <c r="K177" i="1"/>
  <c r="I177" i="1"/>
  <c r="I360" i="1" s="1"/>
  <c r="J178" i="1"/>
  <c r="J177" i="1" s="1"/>
  <c r="J360" i="1" s="1"/>
  <c r="L295" i="1"/>
  <c r="L177" i="1" s="1"/>
  <c r="L360" i="1" l="1"/>
  <c r="K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<sst xmlns="http://schemas.openxmlformats.org/spreadsheetml/2006/main" count="388" uniqueCount="243">
  <si>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</si>
  <si>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</si>
  <si>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</si>
  <si>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</si>
  <si>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</si>
  <si>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</si>
  <si>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</si>
  <si>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</si>
  <si>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</si>
  <si>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</si>
  <si>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</si>
  <si>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</si>
  <si>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</si>
  <si>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</si>
  <si>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</si>
  <si>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</si>
  <si>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</si>
  <si>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</si>
  <si>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</si>
  <si>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</si>
  <si>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</si>
  <si>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</si>
  <si>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</si>
  <si>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</si>
  <si>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</si>
  <si>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</si>
  <si>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</si>
  <si>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</si>
  <si>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</si>
  <si>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</si>
  <si>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</si>
  <si>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</si>
  <si>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</si>
  <si>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</si>
  <si>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</si>
  <si>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</si>
  <si>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</si>
  <si>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</si>
  <si>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</si>
  <si>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</si>
  <si>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</si>
  <si>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</si>
  <si>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</si>
  <si>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</si>
  <si>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</si>
  <si>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</si>
  <si>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</si>
  <si>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</si>
  <si>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</si>
  <si>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</si>
  <si>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</si>
  <si>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</si>
  <si>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</si>
  <si>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</si>
  <si>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</si>
  <si>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</si>
  <si>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</si>
  <si>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</si>
  <si>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</si>
  <si>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</si>
  <si>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</si>
  <si>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</si>
  <si>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</si>
  <si>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</si>
  <si>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</si>
  <si>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</si>
  <si>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</si>
  <si>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</si>
  <si>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</si>
  <si>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</si>
  <si>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</si>
  <si>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</si>
  <si>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</si>
  <si>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</si>
  <si>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</si>
  <si>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</si>
  <si>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</si>
  <si>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</si>
  <si>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</si>
  <si>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</si>
  <si>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</si>
  <si>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</si>
  <si>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</si>
  <si>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</si>
  <si>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</si>
  <si>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</si>
  <si>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</si>
  <si>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</si>
  <si>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</si>
  <si>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</si>
  <si>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</si>
  <si>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</si>
  <si>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</si>
  <si>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</si>
  <si>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</si>
  <si>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</si>
  <si>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</si>
  <si>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</si>
  <si>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</si>
  <si>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</si>
  <si>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</si>
  <si>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</si>
  <si>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</si>
  <si>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</si>
  <si>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</si>
  <si>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</si>
  <si>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</si>
  <si>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</si>
  <si>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</si>
  <si>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</si>
  <si>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</si>
  <si>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</si>
  <si>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</si>
  <si>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</si>
  <si>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</si>
  <si>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</si>
  <si>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</si>
  <si>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</si>
  <si>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</si>
  <si>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</si>
  <si>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</si>
  <si>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</si>
  <si>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</si>
  <si>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</si>
  <si>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</si>
  <si>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</si>
  <si>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</si>
  <si>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</si>
  <si>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</si>
  <si>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</si>
  <si>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</si>
  <si>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</si>
  <si>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</si>
  <si>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</si>
  <si>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</si>
  <si>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</si>
  <si>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</si>
  <si>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</si>
  <si>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</si>
  <si>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</si>
  <si>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</si>
  <si>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</si>
  <si>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</si>
  <si>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</si>
  <si>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</si>
  <si>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</si>
  <si>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</si>
  <si>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</si>
  <si>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</si>
  <si>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</si>
  <si>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</si>
  <si>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</si>
  <si>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</si>
  <si>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</si>
  <si>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</si>
  <si>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</si>
  <si>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</si>
  <si>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</si>
  <si>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</si>
  <si>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</si>
  <si>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</si>
  <si>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</si>
  <si>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</si>
  <si>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</si>
  <si>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</si>
  <si>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</si>
  <si>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</si>
  <si>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</si>
  <si>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</si>
  <si>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</si>
  <si>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</si>
  <si>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</si>
  <si>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</si>
  <si>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</si>
  <si>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</si>
  <si>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</si>
  <si>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</si>
  <si>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</si>
  <si>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</si>
  <si>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</si>
  <si>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</si>
  <si>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</si>
  <si>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</si>
  <si>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</si>
  <si>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</si>
  <si>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</si>
  <si>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</si>
  <si>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</si>
  <si>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</si>
  <si>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</si>
  <si>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</si>
  <si>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</si>
  <si>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</si>
  <si>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</si>
  <si>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</si>
  <si>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</si>
  <si>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</si>
  <si>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</si>
  <si>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</si>
  <si>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</si>
  <si>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</si>
  <si>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</si>
  <si>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</si>
  <si>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</si>
  <si>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</si>
  <si>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</si>
  <si>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</si>
  <si>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</si>
  <si>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</si>
  <si>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</si>
  <si>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</si>
  <si>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</si>
  <si>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</si>
  <si>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</si>
  <si>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</si>
  <si>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</si>
  <si>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</si>
  <si>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</si>
  <si>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</si>
  <si>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</si>
  <si>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</si>
  <si>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</si>
  <si>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</si>
  <si>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</si>
  <si>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</si>
  <si>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</si>
  <si>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</si>
  <si>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</si>
  <si>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</si>
  <si>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</si>
  <si>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</si>
  <si>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</si>
  <si>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</si>
  <si>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</si>
  <si>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</si>
  <si>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</si>
  <si>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</si>
  <si>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</si>
  <si>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</si>
  <si>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</si>
  <si>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</si>
  <si>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</si>
  <si>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2018.10.04 Nr.T3-559-6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</si>
</sst>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L11" sqref="L11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6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7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8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11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12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13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242</v>
      </c>
      <c r="H15" s="155"/>
      <c r="I15" s="155"/>
      <c r="J15" s="155"/>
      <c r="K15" s="155"/>
    </row>
    <row r="16" spans="1:36" ht="11.25" customHeight="1">
      <c r="G16" s="156" t="s">
        <v>14</v>
      </c>
      <c r="H16" s="156"/>
      <c r="I16" s="156"/>
      <c r="J16" s="156"/>
      <c r="K16" s="156"/>
    </row>
    <row r="17" spans="1:18">
      <c r="B17"/>
      <c r="C17"/>
      <c r="D17"/>
      <c r="E17" s="157" t="s">
        <v>15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50" t="s">
        <v>20</v>
      </c>
      <c r="D22" s="151"/>
      <c r="E22" s="151"/>
      <c r="F22" s="151"/>
      <c r="G22" s="151"/>
      <c r="H22" s="151"/>
      <c r="I22" s="151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28</v>
      </c>
      <c r="H25" s="152"/>
      <c r="I25" s="58" t="s">
        <v>29</v>
      </c>
      <c r="J25" s="27" t="s">
        <v>30</v>
      </c>
      <c r="K25" s="24" t="s">
        <v>31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72" t="s">
        <v>34</v>
      </c>
      <c r="B27" s="173"/>
      <c r="C27" s="173"/>
      <c r="D27" s="173"/>
      <c r="E27" s="173"/>
      <c r="F27" s="173"/>
      <c r="G27" s="176" t="s">
        <v>35</v>
      </c>
      <c r="H27" s="178" t="s">
        <v>36</v>
      </c>
      <c r="I27" s="180" t="s">
        <v>37</v>
      </c>
      <c r="J27" s="181"/>
      <c r="K27" s="182" t="s">
        <v>38</v>
      </c>
      <c r="L27" s="164" t="s">
        <v>39</v>
      </c>
      <c r="M27" s="29"/>
    </row>
    <row r="28" spans="1:18" ht="65.25" customHeight="1">
      <c r="A28" s="174"/>
      <c r="B28" s="175"/>
      <c r="C28" s="175"/>
      <c r="D28" s="175"/>
      <c r="E28" s="175"/>
      <c r="F28" s="175"/>
      <c r="G28" s="177"/>
      <c r="H28" s="179"/>
      <c r="I28" s="30" t="s">
        <v>40</v>
      </c>
      <c r="J28" s="31" t="s">
        <v>41</v>
      </c>
      <c r="K28" s="183"/>
      <c r="L28" s="165"/>
    </row>
    <row r="29" spans="1:18" ht="11.25" customHeight="1">
      <c r="A29" s="166" t="s">
        <v>42</v>
      </c>
      <c r="B29" s="167"/>
      <c r="C29" s="167"/>
      <c r="D29" s="167"/>
      <c r="E29" s="167"/>
      <c r="F29" s="168"/>
      <c r="G29" s="32">
        <v>2</v>
      </c>
      <c r="H29" s="33">
        <v>3</v>
      </c>
      <c r="I29" s="34" t="s">
        <v>25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700</v>
      </c>
      <c r="J30" s="12">
        <f>SUM(J31+J42+J62+J83+J90+J110+J132+J151+J161)</f>
        <v>490</v>
      </c>
      <c r="K30" s="68">
        <f>SUM(K31+K42+K62+K83+K90+K110+K132+K151+K161)</f>
        <v>137.22</v>
      </c>
      <c r="L30" s="12">
        <f>SUM(L31+L42+L62+L83+L90+L110+L132+L151+L161)</f>
        <v>137.22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0</v>
      </c>
      <c r="J31" s="12">
        <f>SUM(J32+J38)</f>
        <v>0</v>
      </c>
      <c r="K31" s="75">
        <f>SUM(K32+K38)</f>
        <v>0</v>
      </c>
      <c r="L31" s="76">
        <f>SUM(L32+L38)</f>
        <v>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0</v>
      </c>
      <c r="J32" s="12">
        <f>SUM(J33)</f>
        <v>0</v>
      </c>
      <c r="K32" s="68">
        <f>SUM(K33)</f>
        <v>0</v>
      </c>
      <c r="L32" s="12">
        <f>SUM(L33)</f>
        <v>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0</v>
      </c>
      <c r="J33" s="12">
        <f t="shared" ref="J33:L34" si="0">SUM(J34)</f>
        <v>0</v>
      </c>
      <c r="K33" s="12">
        <f t="shared" si="0"/>
        <v>0</v>
      </c>
      <c r="L33" s="12">
        <f t="shared" si="0"/>
        <v>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0</v>
      </c>
      <c r="J34" s="68">
        <f t="shared" si="0"/>
        <v>0</v>
      </c>
      <c r="K34" s="68">
        <f t="shared" si="0"/>
        <v>0</v>
      </c>
      <c r="L34" s="68">
        <f t="shared" si="0"/>
        <v>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0</v>
      </c>
      <c r="J35" s="4">
        <v>0</v>
      </c>
      <c r="K35" s="4">
        <v>0</v>
      </c>
      <c r="L35" s="4">
        <v>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0</v>
      </c>
      <c r="J38" s="12">
        <f t="shared" si="1"/>
        <v>0</v>
      </c>
      <c r="K38" s="68">
        <f t="shared" si="1"/>
        <v>0</v>
      </c>
      <c r="L38" s="12">
        <f t="shared" si="1"/>
        <v>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0</v>
      </c>
      <c r="J39" s="12">
        <f t="shared" si="1"/>
        <v>0</v>
      </c>
      <c r="K39" s="12">
        <f t="shared" si="1"/>
        <v>0</v>
      </c>
      <c r="L39" s="12">
        <f t="shared" si="1"/>
        <v>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0</v>
      </c>
      <c r="J40" s="12">
        <f t="shared" si="1"/>
        <v>0</v>
      </c>
      <c r="K40" s="12">
        <f t="shared" si="1"/>
        <v>0</v>
      </c>
      <c r="L40" s="12">
        <f t="shared" si="1"/>
        <v>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0</v>
      </c>
      <c r="J41" s="4">
        <v>0</v>
      </c>
      <c r="K41" s="4">
        <v>0</v>
      </c>
      <c r="L41" s="4">
        <v>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0</v>
      </c>
      <c r="J42" s="85">
        <f t="shared" si="2"/>
        <v>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0</v>
      </c>
      <c r="J43" s="68">
        <f t="shared" si="2"/>
        <v>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0</v>
      </c>
      <c r="J44" s="68">
        <f t="shared" si="2"/>
        <v>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0</v>
      </c>
      <c r="J45" s="90">
        <f>SUM(J46:J61)</f>
        <v>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0</v>
      </c>
      <c r="J61" s="4">
        <v>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700</v>
      </c>
      <c r="J132" s="102">
        <f>SUM(J133+J138+J146)</f>
        <v>490</v>
      </c>
      <c r="K132" s="68">
        <f>SUM(K133+K138+K146)</f>
        <v>137.22</v>
      </c>
      <c r="L132" s="12">
        <f>SUM(L133+L138+L146)</f>
        <v>137.22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700</v>
      </c>
      <c r="J138" s="104">
        <f t="shared" si="14"/>
        <v>490</v>
      </c>
      <c r="K138" s="75">
        <f t="shared" si="14"/>
        <v>137.22</v>
      </c>
      <c r="L138" s="76">
        <f t="shared" si="14"/>
        <v>137.22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700</v>
      </c>
      <c r="J139" s="102">
        <f t="shared" si="14"/>
        <v>490</v>
      </c>
      <c r="K139" s="68">
        <f t="shared" si="14"/>
        <v>137.22</v>
      </c>
      <c r="L139" s="12">
        <f t="shared" si="14"/>
        <v>137.22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700</v>
      </c>
      <c r="J140" s="102">
        <f>SUM(J141:J142)</f>
        <v>490</v>
      </c>
      <c r="K140" s="68">
        <f>SUM(K141:K142)</f>
        <v>137.22</v>
      </c>
      <c r="L140" s="12">
        <f>SUM(L141:L142)</f>
        <v>137.22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700</v>
      </c>
      <c r="J141" s="4">
        <v>490</v>
      </c>
      <c r="K141" s="4">
        <v>137.22</v>
      </c>
      <c r="L141" s="4">
        <v>137.22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700</v>
      </c>
      <c r="J360" s="111">
        <f>SUM(J30+J177)</f>
        <v>490</v>
      </c>
      <c r="K360" s="111">
        <f>SUM(K30+K177)</f>
        <v>137.22</v>
      </c>
      <c r="L360" s="111">
        <f>SUM(L30+L177)</f>
        <v>137.22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69" t="s">
        <v>238</v>
      </c>
      <c r="L363" s="16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70" t="s">
        <v>241</v>
      </c>
      <c r="E366" s="171"/>
      <c r="F366" s="171"/>
      <c r="G366" s="171"/>
      <c r="H366" s="134"/>
      <c r="I366" s="135" t="s">
        <v>237</v>
      </c>
      <c r="K366" s="169" t="s">
        <v>238</v>
      </c>
      <c r="L366" s="16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G6:K6"/>
    <mergeCell ref="A7:L7"/>
    <mergeCell ref="G8:K8"/>
    <mergeCell ref="A9:L9"/>
    <mergeCell ref="G10:K10"/>
    <mergeCell ref="L27:L28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irena_t</cp:lastModifiedBy>
  <dcterms:created xsi:type="dcterms:W3CDTF">2011-04-06T15:42:27Z</dcterms:created>
  <dcterms:modified xsi:type="dcterms:W3CDTF">2018-10-04T06:34:11Z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15a970aa-b6d6-4943-88bd-8e1997c90580</vt:lpwstr>
  </op:property>
</op:Properties>
</file>