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no dokumentai\SP\DOKUMENTAI\finansines ataskaitos\Finansinės ataskaitos\2018 finansines neikelto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J31" i="1"/>
  <c r="K34" i="1"/>
  <c r="K33" i="1"/>
  <c r="K32" i="1"/>
  <c r="L34" i="1"/>
  <c r="L33" i="1"/>
  <c r="L32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5" i="1"/>
  <c r="I64" i="1"/>
  <c r="J65" i="1"/>
  <c r="J64" i="1"/>
  <c r="J63" i="1"/>
  <c r="J62" i="1"/>
  <c r="K65" i="1"/>
  <c r="K64" i="1"/>
  <c r="K63" i="1"/>
  <c r="K62" i="1"/>
  <c r="L65" i="1"/>
  <c r="L64" i="1"/>
  <c r="I70" i="1"/>
  <c r="I69" i="1"/>
  <c r="I63" i="1"/>
  <c r="I62" i="1"/>
  <c r="J70" i="1"/>
  <c r="J69" i="1"/>
  <c r="K70" i="1"/>
  <c r="K69" i="1"/>
  <c r="L70" i="1"/>
  <c r="L69" i="1"/>
  <c r="I75" i="1"/>
  <c r="I74" i="1"/>
  <c r="J75" i="1"/>
  <c r="J74" i="1"/>
  <c r="K75" i="1"/>
  <c r="K74" i="1"/>
  <c r="L75" i="1"/>
  <c r="L74" i="1"/>
  <c r="I81" i="1"/>
  <c r="I80" i="1"/>
  <c r="I79" i="1"/>
  <c r="J81" i="1"/>
  <c r="J80" i="1"/>
  <c r="J79" i="1"/>
  <c r="K81" i="1"/>
  <c r="K80" i="1"/>
  <c r="K79" i="1"/>
  <c r="L81" i="1"/>
  <c r="L80" i="1"/>
  <c r="L79" i="1"/>
  <c r="I86" i="1"/>
  <c r="I85" i="1"/>
  <c r="I84" i="1"/>
  <c r="I83" i="1"/>
  <c r="J86" i="1"/>
  <c r="J85" i="1"/>
  <c r="J84" i="1"/>
  <c r="J83" i="1"/>
  <c r="K86" i="1"/>
  <c r="K85" i="1"/>
  <c r="K84" i="1"/>
  <c r="K83" i="1"/>
  <c r="L86" i="1"/>
  <c r="L85" i="1"/>
  <c r="L84" i="1"/>
  <c r="L83" i="1"/>
  <c r="I93" i="1"/>
  <c r="I92" i="1"/>
  <c r="I91" i="1"/>
  <c r="J93" i="1"/>
  <c r="J92" i="1"/>
  <c r="J91" i="1"/>
  <c r="K93" i="1"/>
  <c r="K92" i="1"/>
  <c r="K91" i="1"/>
  <c r="L93" i="1"/>
  <c r="L92" i="1"/>
  <c r="L91" i="1"/>
  <c r="I98" i="1"/>
  <c r="I97" i="1"/>
  <c r="I96" i="1"/>
  <c r="I90" i="1"/>
  <c r="J98" i="1"/>
  <c r="J97" i="1"/>
  <c r="J96" i="1"/>
  <c r="K98" i="1"/>
  <c r="K97" i="1"/>
  <c r="K96" i="1"/>
  <c r="L98" i="1"/>
  <c r="L97" i="1"/>
  <c r="L96" i="1"/>
  <c r="L90" i="1"/>
  <c r="I103" i="1"/>
  <c r="I102" i="1"/>
  <c r="I101" i="1"/>
  <c r="J103" i="1"/>
  <c r="J102" i="1"/>
  <c r="J101" i="1"/>
  <c r="K103" i="1"/>
  <c r="K102" i="1"/>
  <c r="K101" i="1"/>
  <c r="L103" i="1"/>
  <c r="L102" i="1"/>
  <c r="L101" i="1"/>
  <c r="I107" i="1"/>
  <c r="I106" i="1"/>
  <c r="J107" i="1"/>
  <c r="J106" i="1"/>
  <c r="K107" i="1"/>
  <c r="K106" i="1"/>
  <c r="L107" i="1"/>
  <c r="L106" i="1"/>
  <c r="I113" i="1"/>
  <c r="I112" i="1"/>
  <c r="I111" i="1"/>
  <c r="J113" i="1"/>
  <c r="J112" i="1"/>
  <c r="J111" i="1"/>
  <c r="K113" i="1"/>
  <c r="K112" i="1"/>
  <c r="K111" i="1"/>
  <c r="K110" i="1"/>
  <c r="L113" i="1"/>
  <c r="L112" i="1"/>
  <c r="L111" i="1"/>
  <c r="I118" i="1"/>
  <c r="I117" i="1"/>
  <c r="I116" i="1"/>
  <c r="J118" i="1"/>
  <c r="J117" i="1"/>
  <c r="J116" i="1"/>
  <c r="K118" i="1"/>
  <c r="K117" i="1"/>
  <c r="K116" i="1"/>
  <c r="L118" i="1"/>
  <c r="L117" i="1"/>
  <c r="L116" i="1"/>
  <c r="I122" i="1"/>
  <c r="I121" i="1"/>
  <c r="I120" i="1"/>
  <c r="J122" i="1"/>
  <c r="J121" i="1"/>
  <c r="J120" i="1"/>
  <c r="K122" i="1"/>
  <c r="K121" i="1"/>
  <c r="K120" i="1"/>
  <c r="L122" i="1"/>
  <c r="L121" i="1"/>
  <c r="L120" i="1"/>
  <c r="I126" i="1"/>
  <c r="I125" i="1"/>
  <c r="I124" i="1"/>
  <c r="J126" i="1"/>
  <c r="J125" i="1"/>
  <c r="J124" i="1"/>
  <c r="J110" i="1"/>
  <c r="K126" i="1"/>
  <c r="K125" i="1"/>
  <c r="K124" i="1"/>
  <c r="L126" i="1"/>
  <c r="L125" i="1"/>
  <c r="L124" i="1"/>
  <c r="I130" i="1"/>
  <c r="I129" i="1"/>
  <c r="I128" i="1"/>
  <c r="J130" i="1"/>
  <c r="J129" i="1"/>
  <c r="J128" i="1"/>
  <c r="K130" i="1"/>
  <c r="K129" i="1"/>
  <c r="K128" i="1"/>
  <c r="L130" i="1"/>
  <c r="L129" i="1"/>
  <c r="L128" i="1"/>
  <c r="I135" i="1"/>
  <c r="I134" i="1"/>
  <c r="I133" i="1"/>
  <c r="I132" i="1"/>
  <c r="J135" i="1"/>
  <c r="J134" i="1"/>
  <c r="J133" i="1"/>
  <c r="K135" i="1"/>
  <c r="K134" i="1"/>
  <c r="K133" i="1"/>
  <c r="K132" i="1"/>
  <c r="L135" i="1"/>
  <c r="L134" i="1"/>
  <c r="L133" i="1"/>
  <c r="I140" i="1"/>
  <c r="I139" i="1"/>
  <c r="I138" i="1"/>
  <c r="J140" i="1"/>
  <c r="J139" i="1"/>
  <c r="J138" i="1"/>
  <c r="J132" i="1"/>
  <c r="K140" i="1"/>
  <c r="K139" i="1"/>
  <c r="K138" i="1"/>
  <c r="L140" i="1"/>
  <c r="L139" i="1"/>
  <c r="L138" i="1"/>
  <c r="I144" i="1"/>
  <c r="I143" i="1"/>
  <c r="J144" i="1"/>
  <c r="J143" i="1"/>
  <c r="K144" i="1"/>
  <c r="K143" i="1"/>
  <c r="L144" i="1"/>
  <c r="L143" i="1"/>
  <c r="I148" i="1"/>
  <c r="I147" i="1"/>
  <c r="I146" i="1"/>
  <c r="J148" i="1"/>
  <c r="J147" i="1"/>
  <c r="J146" i="1"/>
  <c r="K148" i="1"/>
  <c r="K147" i="1"/>
  <c r="K146" i="1"/>
  <c r="L148" i="1"/>
  <c r="L147" i="1"/>
  <c r="L146" i="1"/>
  <c r="I154" i="1"/>
  <c r="I153" i="1"/>
  <c r="J154" i="1"/>
  <c r="J153" i="1"/>
  <c r="K154" i="1"/>
  <c r="K153" i="1"/>
  <c r="K152" i="1"/>
  <c r="K151" i="1"/>
  <c r="L154" i="1"/>
  <c r="L153" i="1"/>
  <c r="I159" i="1"/>
  <c r="I158" i="1"/>
  <c r="I152" i="1"/>
  <c r="I151" i="1"/>
  <c r="J159" i="1"/>
  <c r="J158" i="1"/>
  <c r="J152" i="1"/>
  <c r="J151" i="1"/>
  <c r="K159" i="1"/>
  <c r="K158" i="1"/>
  <c r="L159" i="1"/>
  <c r="L158" i="1"/>
  <c r="I164" i="1"/>
  <c r="I163" i="1"/>
  <c r="I162" i="1"/>
  <c r="J164" i="1"/>
  <c r="J163" i="1"/>
  <c r="J162" i="1"/>
  <c r="J161" i="1"/>
  <c r="K164" i="1"/>
  <c r="K163" i="1"/>
  <c r="K162" i="1"/>
  <c r="L164" i="1"/>
  <c r="L163" i="1"/>
  <c r="L162" i="1"/>
  <c r="I168" i="1"/>
  <c r="I167" i="1"/>
  <c r="I166" i="1"/>
  <c r="J168" i="1"/>
  <c r="J167" i="1"/>
  <c r="K168" i="1"/>
  <c r="K167" i="1"/>
  <c r="K166" i="1"/>
  <c r="L168" i="1"/>
  <c r="L167" i="1"/>
  <c r="I173" i="1"/>
  <c r="I172" i="1"/>
  <c r="J173" i="1"/>
  <c r="J172" i="1"/>
  <c r="K173" i="1"/>
  <c r="K172" i="1"/>
  <c r="L173" i="1"/>
  <c r="L172" i="1"/>
  <c r="I181" i="1"/>
  <c r="I180" i="1"/>
  <c r="I179" i="1"/>
  <c r="J181" i="1"/>
  <c r="J180" i="1"/>
  <c r="K181" i="1"/>
  <c r="K180" i="1"/>
  <c r="K179" i="1"/>
  <c r="K178" i="1"/>
  <c r="L181" i="1"/>
  <c r="L180" i="1"/>
  <c r="I184" i="1"/>
  <c r="I183" i="1"/>
  <c r="J184" i="1"/>
  <c r="J183" i="1"/>
  <c r="K184" i="1"/>
  <c r="K183" i="1"/>
  <c r="L184" i="1"/>
  <c r="L183" i="1"/>
  <c r="I189" i="1"/>
  <c r="I188" i="1"/>
  <c r="J189" i="1"/>
  <c r="J188" i="1"/>
  <c r="K189" i="1"/>
  <c r="K188" i="1"/>
  <c r="L189" i="1"/>
  <c r="L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I208" i="1"/>
  <c r="J210" i="1"/>
  <c r="J209" i="1"/>
  <c r="J208" i="1"/>
  <c r="K210" i="1"/>
  <c r="K209" i="1"/>
  <c r="L210" i="1"/>
  <c r="L209" i="1"/>
  <c r="L208" i="1"/>
  <c r="I213" i="1"/>
  <c r="I212" i="1"/>
  <c r="J213" i="1"/>
  <c r="J212" i="1"/>
  <c r="K213" i="1"/>
  <c r="K212" i="1"/>
  <c r="L213" i="1"/>
  <c r="L212" i="1"/>
  <c r="M213" i="1"/>
  <c r="N213" i="1"/>
  <c r="O213" i="1"/>
  <c r="P213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L231" i="1"/>
  <c r="I246" i="1"/>
  <c r="I245" i="1"/>
  <c r="J246" i="1"/>
  <c r="J245" i="1"/>
  <c r="K246" i="1"/>
  <c r="K245" i="1"/>
  <c r="K231" i="1"/>
  <c r="L246" i="1"/>
  <c r="L245" i="1"/>
  <c r="I250" i="1"/>
  <c r="I249" i="1"/>
  <c r="I231" i="1"/>
  <c r="J250" i="1"/>
  <c r="J249" i="1"/>
  <c r="J231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J263" i="1"/>
  <c r="K265" i="1"/>
  <c r="K264" i="1"/>
  <c r="L265" i="1"/>
  <c r="L264" i="1"/>
  <c r="L263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K298" i="1"/>
  <c r="K297" i="1"/>
  <c r="K296" i="1"/>
  <c r="L298" i="1"/>
  <c r="L297" i="1"/>
  <c r="I300" i="1"/>
  <c r="J300" i="1"/>
  <c r="K300" i="1"/>
  <c r="L300" i="1"/>
  <c r="I303" i="1"/>
  <c r="J303" i="1"/>
  <c r="K303" i="1"/>
  <c r="L303" i="1"/>
  <c r="I307" i="1"/>
  <c r="I306" i="1"/>
  <c r="I296" i="1"/>
  <c r="I295" i="1"/>
  <c r="J307" i="1"/>
  <c r="J306" i="1"/>
  <c r="K307" i="1"/>
  <c r="K306" i="1"/>
  <c r="L307" i="1"/>
  <c r="L306" i="1"/>
  <c r="L29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L110" i="1"/>
  <c r="L31" i="1"/>
  <c r="L166" i="1"/>
  <c r="L63" i="1"/>
  <c r="L62" i="1"/>
  <c r="I328" i="1"/>
  <c r="K208" i="1"/>
  <c r="J90" i="1"/>
  <c r="I161" i="1"/>
  <c r="J166" i="1"/>
  <c r="I31" i="1"/>
  <c r="J30" i="1"/>
  <c r="K295" i="1"/>
  <c r="J230" i="1"/>
  <c r="L230" i="1"/>
  <c r="I178" i="1"/>
  <c r="L328" i="1"/>
  <c r="L295" i="1"/>
  <c r="I263" i="1"/>
  <c r="I230" i="1"/>
  <c r="K328" i="1"/>
  <c r="J297" i="1"/>
  <c r="J296" i="1"/>
  <c r="K263" i="1"/>
  <c r="K230" i="1"/>
  <c r="K177" i="1"/>
  <c r="J179" i="1"/>
  <c r="J178" i="1"/>
  <c r="L161" i="1"/>
  <c r="J328" i="1"/>
  <c r="I110" i="1"/>
  <c r="I30" i="1"/>
  <c r="L179" i="1"/>
  <c r="L178" i="1"/>
  <c r="K161" i="1"/>
  <c r="K31" i="1"/>
  <c r="K30" i="1"/>
  <c r="L152" i="1"/>
  <c r="L151" i="1"/>
  <c r="L30" i="1"/>
  <c r="L132" i="1"/>
  <c r="K90" i="1"/>
  <c r="L360" i="1"/>
  <c r="K360" i="1"/>
  <c r="J295" i="1"/>
  <c r="J177" i="1"/>
  <c r="J360" i="1"/>
  <c r="I177" i="1"/>
  <c r="I360" i="1"/>
  <c r="L177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<sst xmlns="http://schemas.openxmlformats.org/spreadsheetml/2006/main" count="388" uniqueCount="243">
  <si>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</si>
  <si>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</si>
  <si>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</si>
  <si>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</si>
  <si>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</si>
  <si>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</si>
  <si>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</si>
  <si>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</si>
  <si>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</si>
  <si>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KOVO MĖN. 31 D.</t>
  </si>
  <si>
    <t xml:space="preserve"> 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</si>
  <si>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</si>
  <si>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</si>
  <si>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</si>
  <si>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</si>
  <si>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</si>
  <si>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</si>
  <si>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</si>
  <si>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</si>
  <si>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</si>
  <si>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</si>
  <si>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</si>
  <si>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</si>
  <si>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</si>
  <si>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</si>
  <si>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</si>
  <si>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</si>
  <si>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</si>
  <si>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</si>
  <si>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</si>
  <si>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</si>
  <si>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</si>
  <si>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</si>
  <si>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</si>
  <si>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</si>
  <si>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</si>
  <si>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</si>
  <si>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</si>
  <si>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</si>
  <si>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</si>
  <si>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</si>
  <si>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</si>
  <si>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</si>
  <si>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</si>
  <si>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</si>
  <si>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</si>
  <si>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</si>
  <si>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</si>
  <si>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</si>
  <si>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</si>
  <si>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</si>
  <si>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</si>
  <si>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</si>
  <si>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</si>
  <si>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</si>
  <si>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</si>
  <si>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</si>
  <si>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</si>
  <si>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</si>
  <si>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</si>
  <si>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</si>
  <si>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</si>
  <si>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</si>
  <si>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</si>
  <si>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</si>
  <si>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</si>
  <si>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</si>
  <si>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</si>
  <si>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</si>
  <si>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</si>
  <si>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</si>
  <si>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</si>
  <si>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</si>
  <si>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</si>
  <si>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</si>
  <si>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</si>
  <si>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</si>
  <si>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</si>
  <si>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</si>
  <si>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</si>
  <si>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</si>
  <si>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</si>
  <si>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</si>
  <si>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</si>
  <si>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</si>
  <si>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</si>
  <si>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</si>
  <si>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</si>
  <si>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</si>
  <si>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</si>
  <si>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</si>
  <si>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</si>
  <si>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</si>
  <si>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</si>
  <si>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</si>
  <si>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</si>
  <si>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</si>
  <si>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</si>
  <si>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</si>
  <si>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</si>
  <si>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</si>
  <si>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</si>
  <si>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</si>
  <si>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</si>
  <si>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</si>
  <si>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</si>
  <si>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</si>
  <si>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</si>
  <si>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</si>
  <si>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</si>
  <si>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</si>
  <si>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</si>
  <si>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</si>
  <si>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</si>
  <si>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</si>
  <si>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</si>
  <si>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</si>
  <si>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</si>
  <si>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</si>
  <si>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</si>
  <si>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</si>
  <si>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</si>
  <si>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</si>
  <si>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</si>
  <si>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</si>
  <si>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</si>
  <si>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</si>
  <si>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</si>
  <si>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</si>
  <si>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</si>
  <si>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</si>
  <si>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</si>
  <si>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</si>
  <si>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</si>
  <si>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</si>
  <si>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</si>
  <si>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</si>
  <si>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</si>
  <si>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</si>
  <si>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</si>
  <si>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</si>
  <si>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</si>
  <si>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</si>
  <si>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</si>
  <si>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</si>
  <si>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</si>
  <si>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</si>
  <si>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</si>
  <si>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</si>
  <si>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</si>
  <si>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</si>
  <si>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</si>
  <si>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</si>
  <si>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</si>
  <si>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</si>
  <si>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</si>
  <si>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</si>
  <si>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</si>
  <si>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</si>
  <si>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</si>
  <si>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</si>
  <si>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</si>
  <si>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</si>
  <si>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</si>
  <si>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</si>
  <si>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</si>
  <si>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</si>
  <si>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</si>
  <si>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</si>
  <si>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</si>
  <si>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</si>
  <si>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</si>
  <si>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</si>
  <si>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</si>
  <si>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</si>
  <si>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</si>
  <si>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</si>
  <si>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</si>
  <si>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</si>
  <si>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</si>
  <si>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</si>
  <si>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</si>
  <si>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</si>
  <si>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</si>
  <si>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</si>
  <si>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</si>
  <si>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</si>
  <si>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</si>
  <si>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</si>
  <si>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</si>
  <si>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</si>
  <si>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</si>
  <si>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</si>
  <si>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</si>
  <si>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</si>
  <si>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</si>
  <si>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</si>
  <si>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</si>
  <si>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</si>
  <si>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</si>
  <si>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</si>
  <si>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</si>
  <si>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</si>
  <si>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</si>
  <si>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</si>
  <si>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</si>
  <si>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</si>
  <si>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</si>
  <si>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</si>
  <si>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</si>
  <si>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</si>
  <si>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</si>
  <si>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</si>
  <si>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</si>
  <si>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</si>
  <si>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</si>
  <si>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</si>
  <si>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</si>
  <si>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</si>
  <si>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</si>
  <si>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</si>
  <si>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</si>
  <si>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</si>
  <si>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</si>
  <si>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</si>
  <si>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</si>
  <si>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</si>
  <si>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</si>
  <si>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</si>
  <si>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</si>
  <si>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</si>
  <si>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</si>
  <si>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</si>
  <si>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</si>
  <si>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</si>
  <si>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</si>
  <si>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</si>
  <si>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</si>
  <si>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</si>
  <si>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</si>
  <si>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</si>
  <si>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</si>
  <si>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2018.04.05 Nr. T3-200-3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</si>
</sst>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L10" sqref="L10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78" t="s">
        <v>6</v>
      </c>
      <c r="H6" s="179"/>
      <c r="I6" s="179"/>
      <c r="J6" s="179"/>
      <c r="K6" s="17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82" t="s">
        <v>8</v>
      </c>
      <c r="H8" s="182"/>
      <c r="I8" s="182"/>
      <c r="J8" s="182"/>
      <c r="K8" s="18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83" t="s">
        <v>11</v>
      </c>
      <c r="H10" s="183"/>
      <c r="I10" s="183"/>
      <c r="J10" s="183"/>
      <c r="K10" s="18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0" t="s">
        <v>12</v>
      </c>
      <c r="H11" s="170"/>
      <c r="I11" s="170"/>
      <c r="J11" s="170"/>
      <c r="K11" s="17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13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242</v>
      </c>
      <c r="H15" s="175"/>
      <c r="I15" s="175"/>
      <c r="J15" s="175"/>
      <c r="K15" s="175"/>
    </row>
    <row r="16" spans="1:36" ht="11.25" customHeight="1">
      <c r="G16" s="176" t="s">
        <v>14</v>
      </c>
      <c r="H16" s="176"/>
      <c r="I16" s="176"/>
      <c r="J16" s="176"/>
      <c r="K16" s="176"/>
    </row>
    <row r="17" spans="1:18">
      <c r="B17"/>
      <c r="C17"/>
      <c r="D17"/>
      <c r="E17" s="177" t="s">
        <v>15</v>
      </c>
      <c r="F17" s="177"/>
      <c r="G17" s="177"/>
      <c r="H17" s="177"/>
      <c r="I17" s="177"/>
      <c r="J17" s="177"/>
      <c r="K17" s="177"/>
      <c r="L17"/>
    </row>
    <row r="18" spans="1:18" ht="12" customHeight="1">
      <c r="A18" s="166" t="s">
        <v>16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67" t="s">
        <v>20</v>
      </c>
      <c r="D22" s="168"/>
      <c r="E22" s="168"/>
      <c r="F22" s="168"/>
      <c r="G22" s="168"/>
      <c r="H22" s="168"/>
      <c r="I22" s="168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69" t="s">
        <v>28</v>
      </c>
      <c r="H25" s="169"/>
      <c r="I25" s="58" t="s">
        <v>29</v>
      </c>
      <c r="J25" s="27" t="s">
        <v>30</v>
      </c>
      <c r="K25" s="24" t="s">
        <v>30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52" t="s">
        <v>34</v>
      </c>
      <c r="B27" s="153"/>
      <c r="C27" s="153"/>
      <c r="D27" s="153"/>
      <c r="E27" s="153"/>
      <c r="F27" s="153"/>
      <c r="G27" s="156" t="s">
        <v>35</v>
      </c>
      <c r="H27" s="158" t="s">
        <v>36</v>
      </c>
      <c r="I27" s="160" t="s">
        <v>37</v>
      </c>
      <c r="J27" s="161"/>
      <c r="K27" s="162" t="s">
        <v>38</v>
      </c>
      <c r="L27" s="164" t="s">
        <v>39</v>
      </c>
      <c r="M27" s="29"/>
    </row>
    <row r="28" spans="1:18" ht="65.25" customHeight="1">
      <c r="A28" s="154"/>
      <c r="B28" s="155"/>
      <c r="C28" s="155"/>
      <c r="D28" s="155"/>
      <c r="E28" s="155"/>
      <c r="F28" s="155"/>
      <c r="G28" s="157"/>
      <c r="H28" s="159"/>
      <c r="I28" s="30" t="s">
        <v>40</v>
      </c>
      <c r="J28" s="31" t="s">
        <v>41</v>
      </c>
      <c r="K28" s="163"/>
      <c r="L28" s="165"/>
    </row>
    <row r="29" spans="1:18" ht="11.25" customHeight="1">
      <c r="A29" s="171" t="s">
        <v>25</v>
      </c>
      <c r="B29" s="172"/>
      <c r="C29" s="172"/>
      <c r="D29" s="172"/>
      <c r="E29" s="172"/>
      <c r="F29" s="173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3780</v>
      </c>
      <c r="J30" s="12">
        <f>SUM(J31+J42+J62+J83+J90+J110+J132+J151+J161)</f>
        <v>1280</v>
      </c>
      <c r="K30" s="68">
        <f>SUM(K31+K42+K62+K83+K90+K110+K132+K151+K161)</f>
        <v>0</v>
      </c>
      <c r="L30" s="12">
        <f>SUM(L31+L42+L62+L83+L90+L110+L132+L151+L161)</f>
        <v>0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520</v>
      </c>
      <c r="J31" s="12">
        <f>SUM(J32+J38)</f>
        <v>160</v>
      </c>
      <c r="K31" s="75">
        <f>SUM(K32+K38)</f>
        <v>0</v>
      </c>
      <c r="L31" s="76">
        <f>SUM(L32+L38)</f>
        <v>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400</v>
      </c>
      <c r="J32" s="12">
        <f>SUM(J33)</f>
        <v>125</v>
      </c>
      <c r="K32" s="68">
        <f>SUM(K33)</f>
        <v>0</v>
      </c>
      <c r="L32" s="12">
        <f>SUM(L33)</f>
        <v>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400</v>
      </c>
      <c r="J33" s="12">
        <f t="shared" ref="J33:L34" si="0">SUM(J34)</f>
        <v>125</v>
      </c>
      <c r="K33" s="12">
        <f t="shared" si="0"/>
        <v>0</v>
      </c>
      <c r="L33" s="12">
        <f t="shared" si="0"/>
        <v>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400</v>
      </c>
      <c r="J34" s="68">
        <f t="shared" si="0"/>
        <v>125</v>
      </c>
      <c r="K34" s="68">
        <f t="shared" si="0"/>
        <v>0</v>
      </c>
      <c r="L34" s="68">
        <f t="shared" si="0"/>
        <v>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400</v>
      </c>
      <c r="J35" s="4">
        <v>125</v>
      </c>
      <c r="K35" s="4">
        <v>0</v>
      </c>
      <c r="L35" s="4">
        <v>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120</v>
      </c>
      <c r="J38" s="12">
        <f t="shared" si="1"/>
        <v>35</v>
      </c>
      <c r="K38" s="68">
        <f t="shared" si="1"/>
        <v>0</v>
      </c>
      <c r="L38" s="12">
        <f t="shared" si="1"/>
        <v>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120</v>
      </c>
      <c r="J39" s="12">
        <f t="shared" si="1"/>
        <v>35</v>
      </c>
      <c r="K39" s="12">
        <f t="shared" si="1"/>
        <v>0</v>
      </c>
      <c r="L39" s="12">
        <f t="shared" si="1"/>
        <v>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120</v>
      </c>
      <c r="J40" s="12">
        <f t="shared" si="1"/>
        <v>35</v>
      </c>
      <c r="K40" s="12">
        <f t="shared" si="1"/>
        <v>0</v>
      </c>
      <c r="L40" s="12">
        <f t="shared" si="1"/>
        <v>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120</v>
      </c>
      <c r="J41" s="4">
        <v>35</v>
      </c>
      <c r="K41" s="4">
        <v>0</v>
      </c>
      <c r="L41" s="4">
        <v>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3260</v>
      </c>
      <c r="J42" s="85">
        <f t="shared" si="2"/>
        <v>1120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3260</v>
      </c>
      <c r="J43" s="68">
        <f t="shared" si="2"/>
        <v>1120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3260</v>
      </c>
      <c r="J44" s="68">
        <f t="shared" si="2"/>
        <v>1120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3260</v>
      </c>
      <c r="J45" s="90">
        <f>SUM(J46:J61)</f>
        <v>1120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2080</v>
      </c>
      <c r="J49" s="4">
        <v>640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100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1080</v>
      </c>
      <c r="J61" s="4">
        <v>480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3780</v>
      </c>
      <c r="J360" s="111">
        <f>SUM(J30+J177)</f>
        <v>1280</v>
      </c>
      <c r="K360" s="111">
        <f>SUM(K30+K177)</f>
        <v>0</v>
      </c>
      <c r="L360" s="111">
        <f>SUM(L30+L177)</f>
        <v>0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49" t="s">
        <v>238</v>
      </c>
      <c r="L363" s="14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50" t="s">
        <v>241</v>
      </c>
      <c r="E366" s="151"/>
      <c r="F366" s="151"/>
      <c r="G366" s="151"/>
      <c r="H366" s="134"/>
      <c r="I366" s="135" t="s">
        <v>237</v>
      </c>
      <c r="K366" s="149" t="s">
        <v>238</v>
      </c>
      <c r="L366" s="14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A29:F29"/>
    <mergeCell ref="B13:L13"/>
    <mergeCell ref="G15:K15"/>
    <mergeCell ref="G16:K16"/>
    <mergeCell ref="E17:K17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2018-05-22T11:42:47Z</dcterms:modified>
</cp:coreProperties>
</file>