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FD4C8F59-A799-4567-8B85-B6698CB45DF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I89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K223" i="1"/>
  <c r="I225" i="1"/>
  <c r="I224" i="1" s="1"/>
  <c r="I223" i="1" s="1"/>
  <c r="J225" i="1"/>
  <c r="J224" i="1" s="1"/>
  <c r="J223" i="1" s="1"/>
  <c r="K225" i="1"/>
  <c r="K224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6" i="1"/>
  <c r="I277" i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4" i="1"/>
  <c r="I285" i="1"/>
  <c r="J285" i="1"/>
  <c r="J284" i="1" s="1"/>
  <c r="K285" i="1"/>
  <c r="K284" i="1" s="1"/>
  <c r="L285" i="1"/>
  <c r="L284" i="1" s="1"/>
  <c r="I287" i="1"/>
  <c r="I288" i="1"/>
  <c r="J288" i="1"/>
  <c r="J287" i="1" s="1"/>
  <c r="K288" i="1"/>
  <c r="K287" i="1" s="1"/>
  <c r="L288" i="1"/>
  <c r="L287" i="1" s="1"/>
  <c r="I290" i="1"/>
  <c r="I291" i="1"/>
  <c r="J291" i="1"/>
  <c r="J290" i="1" s="1"/>
  <c r="K291" i="1"/>
  <c r="K290" i="1" s="1"/>
  <c r="L291" i="1"/>
  <c r="L290" i="1" s="1"/>
  <c r="I296" i="1"/>
  <c r="I297" i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5" i="1"/>
  <c r="I306" i="1"/>
  <c r="J306" i="1"/>
  <c r="J305" i="1" s="1"/>
  <c r="K306" i="1"/>
  <c r="K305" i="1" s="1"/>
  <c r="L306" i="1"/>
  <c r="L305" i="1" s="1"/>
  <c r="I310" i="1"/>
  <c r="I309" i="1" s="1"/>
  <c r="I295" i="1" s="1"/>
  <c r="J310" i="1"/>
  <c r="J309" i="1" s="1"/>
  <c r="K310" i="1"/>
  <c r="K309" i="1" s="1"/>
  <c r="L310" i="1"/>
  <c r="L309" i="1" s="1"/>
  <c r="I313" i="1"/>
  <c r="I314" i="1"/>
  <c r="J314" i="1"/>
  <c r="J313" i="1" s="1"/>
  <c r="K314" i="1"/>
  <c r="K313" i="1" s="1"/>
  <c r="L314" i="1"/>
  <c r="L313" i="1" s="1"/>
  <c r="I317" i="1"/>
  <c r="I318" i="1"/>
  <c r="J318" i="1"/>
  <c r="J317" i="1" s="1"/>
  <c r="K318" i="1"/>
  <c r="K317" i="1" s="1"/>
  <c r="L318" i="1"/>
  <c r="L317" i="1" s="1"/>
  <c r="I320" i="1"/>
  <c r="I321" i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8" i="1"/>
  <c r="I329" i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7" i="1"/>
  <c r="I338" i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5" i="1"/>
  <c r="I346" i="1"/>
  <c r="J346" i="1"/>
  <c r="J345" i="1" s="1"/>
  <c r="K346" i="1"/>
  <c r="K345" i="1" s="1"/>
  <c r="L346" i="1"/>
  <c r="L345" i="1" s="1"/>
  <c r="I349" i="1"/>
  <c r="I350" i="1"/>
  <c r="J350" i="1"/>
  <c r="J349" i="1" s="1"/>
  <c r="K350" i="1"/>
  <c r="K349" i="1" s="1"/>
  <c r="L350" i="1"/>
  <c r="L349" i="1" s="1"/>
  <c r="I352" i="1"/>
  <c r="I353" i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K230" i="1" l="1"/>
  <c r="L165" i="1"/>
  <c r="L160" i="1" s="1"/>
  <c r="L30" i="1" s="1"/>
  <c r="L151" i="1"/>
  <c r="L150" i="1" s="1"/>
  <c r="L131" i="1"/>
  <c r="L327" i="1"/>
  <c r="K178" i="1"/>
  <c r="K177" i="1" s="1"/>
  <c r="K160" i="1"/>
  <c r="K327" i="1"/>
  <c r="L295" i="1"/>
  <c r="L294" i="1" s="1"/>
  <c r="K262" i="1"/>
  <c r="L178" i="1"/>
  <c r="L177" i="1" s="1"/>
  <c r="L109" i="1"/>
  <c r="L89" i="1"/>
  <c r="K165" i="1"/>
  <c r="I327" i="1"/>
  <c r="I294" i="1" s="1"/>
  <c r="K295" i="1"/>
  <c r="K294" i="1" s="1"/>
  <c r="L262" i="1"/>
  <c r="L230" i="1"/>
  <c r="J327" i="1"/>
  <c r="J295" i="1"/>
  <c r="J294" i="1" s="1"/>
  <c r="I109" i="1"/>
  <c r="J131" i="1"/>
  <c r="J109" i="1"/>
  <c r="K151" i="1"/>
  <c r="K150" i="1" s="1"/>
  <c r="J160" i="1"/>
  <c r="J262" i="1"/>
  <c r="J230" i="1"/>
  <c r="J229" i="1" s="1"/>
  <c r="J207" i="1"/>
  <c r="I160" i="1"/>
  <c r="K62" i="1"/>
  <c r="K61" i="1" s="1"/>
  <c r="J178" i="1"/>
  <c r="J177" i="1" s="1"/>
  <c r="J176" i="1" s="1"/>
  <c r="I131" i="1"/>
  <c r="J62" i="1"/>
  <c r="J61" i="1" s="1"/>
  <c r="J31" i="1"/>
  <c r="I262" i="1"/>
  <c r="I230" i="1"/>
  <c r="I229" i="1" s="1"/>
  <c r="I207" i="1"/>
  <c r="I178" i="1"/>
  <c r="I177" i="1" s="1"/>
  <c r="K109" i="1"/>
  <c r="K89" i="1"/>
  <c r="K30" i="1" s="1"/>
  <c r="I62" i="1"/>
  <c r="I61" i="1" s="1"/>
  <c r="I31" i="1"/>
  <c r="L176" i="1" l="1"/>
  <c r="L359" i="1" s="1"/>
  <c r="K176" i="1"/>
  <c r="K359" i="1" s="1"/>
  <c r="I176" i="1"/>
  <c r="K229" i="1"/>
  <c r="I30" i="1"/>
  <c r="I359" i="1" s="1"/>
  <c r="J30" i="1"/>
  <c r="J359" i="1" s="1"/>
  <c r="L22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<sst xmlns="http://schemas.openxmlformats.org/spreadsheetml/2006/main" count="386" uniqueCount="241">
  <si>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</si>
  <si>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</si>
  <si>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</si>
  <si>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</si>
  <si>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</si>
  <si>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</si>
  <si>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</si>
  <si>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</si>
  <si>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</si>
  <si>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</si>
  <si>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</si>
  <si>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</si>
  <si>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</si>
  <si>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</si>
  <si>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</si>
  <si>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</si>
  <si>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</si>
  <si>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</si>
  <si>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</si>
  <si>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</si>
  <si>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</si>
  <si>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</si>
  <si>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</si>
  <si>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</si>
  <si>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</si>
  <si>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</si>
  <si>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</si>
  <si>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</si>
  <si>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</si>
  <si>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</si>
  <si>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</si>
  <si>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</si>
  <si>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</si>
  <si>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</si>
  <si>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</si>
  <si>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</si>
  <si>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</si>
  <si>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</si>
  <si>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</si>
  <si>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</si>
  <si>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</si>
  <si>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</si>
  <si>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</si>
  <si>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</si>
  <si>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</si>
  <si>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</si>
  <si>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</si>
  <si>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</si>
  <si>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</si>
  <si>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</si>
  <si>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</si>
  <si>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</si>
  <si>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</si>
  <si>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</si>
  <si>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</si>
  <si>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</si>
  <si>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</si>
  <si>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</si>
  <si>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</si>
  <si>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</si>
  <si>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</si>
  <si>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</si>
  <si>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</si>
  <si>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</si>
  <si>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</si>
  <si>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</si>
  <si>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</si>
  <si>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</si>
  <si>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</si>
  <si>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</si>
  <si>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</si>
  <si>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</si>
  <si>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</si>
  <si>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</si>
  <si>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</si>
  <si>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</si>
  <si>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</si>
  <si>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</si>
  <si>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</si>
  <si>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</si>
  <si>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</si>
  <si>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</si>
  <si>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</si>
  <si>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</si>
  <si>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</si>
  <si>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</si>
  <si>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</si>
  <si>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</si>
  <si>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</si>
  <si>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</si>
  <si>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</si>
  <si>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</si>
  <si>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</si>
  <si>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</si>
  <si>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</si>
  <si>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</si>
  <si>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</si>
  <si>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</si>
  <si>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</si>
  <si>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</si>
  <si>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</si>
  <si>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</si>
  <si>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</si>
  <si>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</si>
  <si>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</si>
  <si>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</si>
  <si>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</si>
  <si>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</si>
  <si>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</si>
  <si>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</si>
  <si>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</si>
  <si>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</si>
  <si>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</si>
  <si>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</si>
  <si>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</si>
  <si>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</si>
  <si>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</si>
  <si>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</si>
  <si>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</si>
  <si>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</si>
  <si>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</si>
  <si>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</si>
  <si>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</si>
  <si>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</si>
  <si>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</si>
  <si>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</si>
  <si>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</si>
  <si>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</si>
  <si>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</si>
  <si>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</si>
  <si>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</si>
  <si>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</si>
  <si>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</si>
  <si>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</si>
  <si>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</si>
  <si>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</si>
  <si>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</si>
  <si>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</si>
  <si>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</si>
  <si>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</si>
  <si>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</si>
  <si>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</si>
  <si>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</si>
  <si>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</si>
  <si>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</si>
  <si>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</si>
  <si>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</si>
  <si>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</si>
  <si>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</si>
  <si>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</si>
  <si>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</si>
  <si>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</si>
  <si>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</si>
  <si>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</si>
  <si>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</si>
  <si>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</si>
  <si>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</si>
  <si>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</si>
  <si>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</si>
  <si>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</si>
  <si>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</si>
  <si>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</si>
  <si>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</si>
  <si>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</si>
  <si>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</si>
  <si>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</si>
  <si>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</si>
  <si>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</si>
  <si>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</si>
  <si>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</si>
  <si>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</si>
  <si>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</si>
  <si>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</si>
  <si>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</si>
  <si>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</si>
  <si>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</si>
  <si>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</si>
  <si>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</si>
  <si>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</si>
  <si>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</si>
  <si>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</si>
  <si>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</si>
  <si>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</si>
  <si>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</si>
  <si>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</si>
  <si>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</si>
  <si>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</si>
  <si>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</si>
  <si>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</si>
  <si>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</si>
  <si>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</si>
  <si>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</si>
  <si>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</si>
  <si>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</si>
  <si>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</si>
  <si>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</si>
  <si>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</si>
  <si>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</si>
  <si>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</si>
  <si>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</si>
  <si>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</si>
  <si>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</si>
  <si>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</si>
  <si>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</si>
  <si>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</si>
  <si>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</si>
  <si>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</si>
  <si>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</si>
  <si>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</si>
  <si>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</si>
  <si>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</si>
  <si>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</si>
  <si>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</si>
  <si>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</si>
  <si>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</si>
  <si>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</si>
  <si>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</si>
  <si>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</si>
  <si>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</si>
  <si>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</si>
  <si>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</si>
  <si>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</si>
  <si>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</si>
  <si>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</si>
  <si>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</si>
  <si>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</si>
  <si>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</si>
  <si>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</si>
  <si>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</si>
  <si>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</si>
  <si>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</si>
  <si>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</si>
  <si>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</si>
  <si>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</si>
  <si>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</si>
  <si>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</si>
  <si>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</si>
  <si>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</si>
  <si>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</si>
  <si>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</si>
  <si>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2020.01.13 Nr. T3-27-6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</si>
</sst>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topLeftCell="A4" zoomScaleNormal="100" workbookViewId="0">
      <selection activeCell="B13" sqref="B13:L13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4000</v>
      </c>
      <c r="J30" s="44">
        <f>SUM(J31+J42+J61+J82+J89+J109+J131+J150+J160)</f>
        <v>4000</v>
      </c>
      <c r="K30" s="45">
        <f>SUM(K31+K42+K61+K82+K89+K109+K131+K150+K160)</f>
        <v>1752.5</v>
      </c>
      <c r="L30" s="44">
        <f>SUM(L31+L42+L61+L82+L89+L109+L131+L150+L160)</f>
        <v>1752.5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518</v>
      </c>
      <c r="J31" s="44">
        <f>SUM(J32+J38)</f>
        <v>518</v>
      </c>
      <c r="K31" s="52">
        <f>SUM(K32+K38)</f>
        <v>276.59999999999997</v>
      </c>
      <c r="L31" s="53">
        <f>SUM(L32+L38)</f>
        <v>276.59999999999997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510</v>
      </c>
      <c r="J32" s="44">
        <f>SUM(J33)</f>
        <v>510</v>
      </c>
      <c r="K32" s="45">
        <f>SUM(K33)</f>
        <v>272.64999999999998</v>
      </c>
      <c r="L32" s="44">
        <f>SUM(L33)</f>
        <v>272.64999999999998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510</v>
      </c>
      <c r="J33" s="44">
        <f t="shared" ref="J33:L34" si="0">SUM(J34)</f>
        <v>510</v>
      </c>
      <c r="K33" s="44">
        <f t="shared" si="0"/>
        <v>272.64999999999998</v>
      </c>
      <c r="L33" s="44">
        <f t="shared" si="0"/>
        <v>272.64999999999998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510</v>
      </c>
      <c r="J34" s="45">
        <f t="shared" si="0"/>
        <v>510</v>
      </c>
      <c r="K34" s="45">
        <f t="shared" si="0"/>
        <v>272.64999999999998</v>
      </c>
      <c r="L34" s="45">
        <f t="shared" si="0"/>
        <v>272.64999999999998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510</v>
      </c>
      <c r="J35" s="60">
        <v>510</v>
      </c>
      <c r="K35" s="60">
        <v>272.64999999999998</v>
      </c>
      <c r="L35" s="60">
        <v>272.64999999999998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8</v>
      </c>
      <c r="J38" s="44">
        <f t="shared" si="1"/>
        <v>8</v>
      </c>
      <c r="K38" s="45">
        <f t="shared" si="1"/>
        <v>3.95</v>
      </c>
      <c r="L38" s="44">
        <f t="shared" si="1"/>
        <v>3.95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8</v>
      </c>
      <c r="J39" s="44">
        <f t="shared" si="1"/>
        <v>8</v>
      </c>
      <c r="K39" s="44">
        <f t="shared" si="1"/>
        <v>3.95</v>
      </c>
      <c r="L39" s="44">
        <f t="shared" si="1"/>
        <v>3.95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8</v>
      </c>
      <c r="J40" s="44">
        <f t="shared" si="1"/>
        <v>8</v>
      </c>
      <c r="K40" s="44">
        <f t="shared" si="1"/>
        <v>3.95</v>
      </c>
      <c r="L40" s="44">
        <f t="shared" si="1"/>
        <v>3.95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8</v>
      </c>
      <c r="J41" s="60">
        <v>8</v>
      </c>
      <c r="K41" s="60">
        <v>3.95</v>
      </c>
      <c r="L41" s="60">
        <v>3.95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3482</v>
      </c>
      <c r="J42" s="65">
        <f t="shared" si="2"/>
        <v>3482</v>
      </c>
      <c r="K42" s="64">
        <f t="shared" si="2"/>
        <v>1475.9</v>
      </c>
      <c r="L42" s="64">
        <f t="shared" si="2"/>
        <v>1475.9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3482</v>
      </c>
      <c r="J43" s="45">
        <f t="shared" si="2"/>
        <v>3482</v>
      </c>
      <c r="K43" s="44">
        <f t="shared" si="2"/>
        <v>1475.9</v>
      </c>
      <c r="L43" s="45">
        <f t="shared" si="2"/>
        <v>1475.9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3482</v>
      </c>
      <c r="J44" s="45">
        <f t="shared" si="2"/>
        <v>3482</v>
      </c>
      <c r="K44" s="53">
        <f t="shared" si="2"/>
        <v>1475.9</v>
      </c>
      <c r="L44" s="53">
        <f t="shared" si="2"/>
        <v>1475.9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3482</v>
      </c>
      <c r="J45" s="71">
        <f>SUM(J46:J60)</f>
        <v>3482</v>
      </c>
      <c r="K45" s="72">
        <f>SUM(K46:K60)</f>
        <v>1475.9</v>
      </c>
      <c r="L45" s="72">
        <f>SUM(L46:L60)</f>
        <v>1475.9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2082</v>
      </c>
      <c r="J49" s="60">
        <v>2082</v>
      </c>
      <c r="K49" s="60">
        <v>984.85</v>
      </c>
      <c r="L49" s="60">
        <v>984.85</v>
      </c>
      <c r="Q49" s="138"/>
      <c r="R49" s="138"/>
    </row>
    <row r="50" spans="1:19" ht="26.25" hidden="1" customHeight="1" collapsed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 collapsed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 collapsed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1400</v>
      </c>
      <c r="J60" s="60">
        <v>1400</v>
      </c>
      <c r="K60" s="60">
        <v>491.05</v>
      </c>
      <c r="L60" s="60">
        <v>491.05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hidden="1" customHeight="1" collapsed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 collapsed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4000</v>
      </c>
      <c r="J359" s="93">
        <f>SUM(J30+J176)</f>
        <v>4000</v>
      </c>
      <c r="K359" s="93">
        <f>SUM(K30+K176)</f>
        <v>1752.5</v>
      </c>
      <c r="L359" s="93">
        <f>SUM(L30+L176)</f>
        <v>1752.5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2020-01-14T06:10:08Z</dcterms:modified>
</cp:coreProperties>
</file>