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B4AAF4E7-B118-4ACA-930F-7EE89960C65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L89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K165" i="1" s="1"/>
  <c r="L167" i="1"/>
  <c r="L166" i="1" s="1"/>
  <c r="L165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K207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L230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327" i="1" l="1"/>
  <c r="L262" i="1"/>
  <c r="L109" i="1"/>
  <c r="K327" i="1"/>
  <c r="K160" i="1"/>
  <c r="K131" i="1"/>
  <c r="K109" i="1"/>
  <c r="K89" i="1"/>
  <c r="K62" i="1"/>
  <c r="K61" i="1" s="1"/>
  <c r="K31" i="1"/>
  <c r="L295" i="1"/>
  <c r="L294" i="1" s="1"/>
  <c r="L207" i="1"/>
  <c r="L178" i="1"/>
  <c r="L160" i="1"/>
  <c r="L131" i="1"/>
  <c r="L30" i="1"/>
  <c r="K295" i="1"/>
  <c r="K262" i="1"/>
  <c r="K230" i="1"/>
  <c r="K229" i="1" s="1"/>
  <c r="K178" i="1"/>
  <c r="K177" i="1" s="1"/>
  <c r="J295" i="1"/>
  <c r="L229" i="1"/>
  <c r="L62" i="1"/>
  <c r="L61" i="1" s="1"/>
  <c r="J327" i="1"/>
  <c r="I327" i="1"/>
  <c r="I295" i="1"/>
  <c r="J131" i="1"/>
  <c r="J262" i="1"/>
  <c r="J230" i="1"/>
  <c r="J207" i="1"/>
  <c r="J178" i="1"/>
  <c r="J177" i="1" s="1"/>
  <c r="J109" i="1"/>
  <c r="J89" i="1"/>
  <c r="J62" i="1"/>
  <c r="J61" i="1" s="1"/>
  <c r="J31" i="1"/>
  <c r="J160" i="1"/>
  <c r="I160" i="1"/>
  <c r="I131" i="1"/>
  <c r="I262" i="1"/>
  <c r="I230" i="1"/>
  <c r="I229" i="1" s="1"/>
  <c r="I207" i="1"/>
  <c r="I178" i="1"/>
  <c r="I109" i="1"/>
  <c r="I89" i="1"/>
  <c r="I62" i="1"/>
  <c r="I61" i="1" s="1"/>
  <c r="I31" i="1"/>
  <c r="J30" i="1" l="1"/>
  <c r="K176" i="1"/>
  <c r="I30" i="1"/>
  <c r="I177" i="1"/>
  <c r="I176" i="1" s="1"/>
  <c r="I294" i="1"/>
  <c r="K30" i="1"/>
  <c r="K359" i="1" s="1"/>
  <c r="J229" i="1"/>
  <c r="J176" i="1" s="1"/>
  <c r="J294" i="1"/>
  <c r="K294" i="1"/>
  <c r="L177" i="1"/>
  <c r="L176" i="1" s="1"/>
  <c r="L359" i="1" s="1"/>
  <c r="J359" i="1" l="1"/>
  <c r="I359" i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<sst xmlns="http://schemas.openxmlformats.org/spreadsheetml/2006/main" count="386" uniqueCount="241">
  <si>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</si>
  <si>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</si>
  <si>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</si>
  <si>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</si>
  <si>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</si>
  <si>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</si>
  <si>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</si>
  <si>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</si>
  <si>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</si>
  <si>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</si>
  <si>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</si>
  <si>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</si>
  <si>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</si>
  <si>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</si>
  <si>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</si>
  <si>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</si>
  <si>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</si>
  <si>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</si>
  <si>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</si>
  <si>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</si>
  <si>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</si>
  <si>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</si>
  <si>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</si>
  <si>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</si>
  <si>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</si>
  <si>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</si>
  <si>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</si>
  <si>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</si>
  <si>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</si>
  <si>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</si>
  <si>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</si>
  <si>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</si>
  <si>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</si>
  <si>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</si>
  <si>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</si>
  <si>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</si>
  <si>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</si>
  <si>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</si>
  <si>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</si>
  <si>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</si>
  <si>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</si>
  <si>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</si>
  <si>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</si>
  <si>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</si>
  <si>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</si>
  <si>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</si>
  <si>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</si>
  <si>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</si>
  <si>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</si>
  <si>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</si>
  <si>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</si>
  <si>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</si>
  <si>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</si>
  <si>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</si>
  <si>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</si>
  <si>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</si>
  <si>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</si>
  <si>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</si>
  <si>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</si>
  <si>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</si>
  <si>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</si>
  <si>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</si>
  <si>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</si>
  <si>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</si>
  <si>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</si>
  <si>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</si>
  <si>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</si>
  <si>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</si>
  <si>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</si>
  <si>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</si>
  <si>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</si>
  <si>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</si>
  <si>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</si>
  <si>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</si>
  <si>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</si>
  <si>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</si>
  <si>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</si>
  <si>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</si>
  <si>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</si>
  <si>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</si>
  <si>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</si>
  <si>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</si>
  <si>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</si>
  <si>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</si>
  <si>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</si>
  <si>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</si>
  <si>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</si>
  <si>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</si>
  <si>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</si>
  <si>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</si>
  <si>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</si>
  <si>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</si>
  <si>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</si>
  <si>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</si>
  <si>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</si>
  <si>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</si>
  <si>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</si>
  <si>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</si>
  <si>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</si>
  <si>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</si>
  <si>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</si>
  <si>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</si>
  <si>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</si>
  <si>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</si>
  <si>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</si>
  <si>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</si>
  <si>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</si>
  <si>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</si>
  <si>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</si>
  <si>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</si>
  <si>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</si>
  <si>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</si>
  <si>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</si>
  <si>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</si>
  <si>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</si>
  <si>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</si>
  <si>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</si>
  <si>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</si>
  <si>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</si>
  <si>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</si>
  <si>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</si>
  <si>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</si>
  <si>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</si>
  <si>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</si>
  <si>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</si>
  <si>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</si>
  <si>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</si>
  <si>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</si>
  <si>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</si>
  <si>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</si>
  <si>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</si>
  <si>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</si>
  <si>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</si>
  <si>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</si>
  <si>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</si>
  <si>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</si>
  <si>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</si>
  <si>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</si>
  <si>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</si>
  <si>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</si>
  <si>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</si>
  <si>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</si>
  <si>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</si>
  <si>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</si>
  <si>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</si>
  <si>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</si>
  <si>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</si>
  <si>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</si>
  <si>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</si>
  <si>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</si>
  <si>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</si>
  <si>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</si>
  <si>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</si>
  <si>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</si>
  <si>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</si>
  <si>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</si>
  <si>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</si>
  <si>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</si>
  <si>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</si>
  <si>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</si>
  <si>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</si>
  <si>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</si>
  <si>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</si>
  <si>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</si>
  <si>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</si>
  <si>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</si>
  <si>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</si>
  <si>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</si>
  <si>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</si>
  <si>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</si>
  <si>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</si>
  <si>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</si>
  <si>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</si>
  <si>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</si>
  <si>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</si>
  <si>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</si>
  <si>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</si>
  <si>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</si>
  <si>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</si>
  <si>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</si>
  <si>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</si>
  <si>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</si>
  <si>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</si>
  <si>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</si>
  <si>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</si>
  <si>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</si>
  <si>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</si>
  <si>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</si>
  <si>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</si>
  <si>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</si>
  <si>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</si>
  <si>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</si>
  <si>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</si>
  <si>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</si>
  <si>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</si>
  <si>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</si>
  <si>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</si>
  <si>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</si>
  <si>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</si>
  <si>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</si>
  <si>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</si>
  <si>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</si>
  <si>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</si>
  <si>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</si>
  <si>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</si>
  <si>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</si>
  <si>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</si>
  <si>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</si>
  <si>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</si>
  <si>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</si>
  <si>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</si>
  <si>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</si>
  <si>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</si>
  <si>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</si>
  <si>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</si>
  <si>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</si>
  <si>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</si>
  <si>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</si>
  <si>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</si>
  <si>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</si>
  <si>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</si>
  <si>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</si>
  <si>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</si>
  <si>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</si>
  <si>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</si>
  <si>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</si>
  <si>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</si>
  <si>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</si>
  <si>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</si>
  <si>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</si>
  <si>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</si>
  <si>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</si>
  <si>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</si>
  <si>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</si>
  <si>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</si>
  <si>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</si>
  <si>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</si>
  <si>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</si>
  <si>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</si>
  <si>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</si>
  <si>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2020.01.13 Nr.T3-27-10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</si>
</sst>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showRuler="0" topLeftCell="A4" zoomScaleNormal="100" workbookViewId="0">
      <selection activeCell="K12" sqref="K12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92010</v>
      </c>
      <c r="J30" s="44">
        <f>SUM(J31+J42+J61+J82+J89+J109+J131+J150+J160)</f>
        <v>92010</v>
      </c>
      <c r="K30" s="45">
        <f>SUM(K31+K42+K61+K82+K89+K109+K131+K150+K160)</f>
        <v>91349.02</v>
      </c>
      <c r="L30" s="44">
        <f>SUM(L31+L42+L61+L82+L89+L109+L131+L150+L160)</f>
        <v>91349.02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84515</v>
      </c>
      <c r="J31" s="44">
        <f>SUM(J32+J38)</f>
        <v>84515</v>
      </c>
      <c r="K31" s="52">
        <f>SUM(K32+K38)</f>
        <v>84442.180000000008</v>
      </c>
      <c r="L31" s="53">
        <f>SUM(L32+L38)</f>
        <v>84442.180000000008</v>
      </c>
    </row>
    <row r="32" spans="1:17" ht="14.25" hidden="1" customHeight="1" collapsed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83210</v>
      </c>
      <c r="J32" s="44">
        <f>SUM(J33)</f>
        <v>83210</v>
      </c>
      <c r="K32" s="45">
        <f>SUM(K33)</f>
        <v>83150.210000000006</v>
      </c>
      <c r="L32" s="44">
        <f>SUM(L33)</f>
        <v>83150.210000000006</v>
      </c>
      <c r="Q32" s="138"/>
    </row>
    <row r="33" spans="1:19" ht="13.5" hidden="1" customHeight="1" collapsed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83210</v>
      </c>
      <c r="J33" s="44">
        <f t="shared" ref="J33:L34" si="0">SUM(J34)</f>
        <v>83210</v>
      </c>
      <c r="K33" s="44">
        <f t="shared" si="0"/>
        <v>83150.210000000006</v>
      </c>
      <c r="L33" s="44">
        <f t="shared" si="0"/>
        <v>83150.210000000006</v>
      </c>
      <c r="Q33" s="138"/>
      <c r="R33" s="138"/>
    </row>
    <row r="34" spans="1:19" ht="14.25" hidden="1" customHeight="1" collapsed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83210</v>
      </c>
      <c r="J34" s="45">
        <f t="shared" si="0"/>
        <v>83210</v>
      </c>
      <c r="K34" s="45">
        <f t="shared" si="0"/>
        <v>83150.210000000006</v>
      </c>
      <c r="L34" s="45">
        <f t="shared" si="0"/>
        <v>83150.210000000006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83210</v>
      </c>
      <c r="J35" s="60">
        <v>83210</v>
      </c>
      <c r="K35" s="60">
        <v>83150.210000000006</v>
      </c>
      <c r="L35" s="60">
        <v>83150.210000000006</v>
      </c>
      <c r="Q35" s="138"/>
      <c r="R35" s="138"/>
    </row>
    <row r="36" spans="1:19" ht="12.75" hidden="1" customHeight="1" collapsed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 collapsed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 collapsed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1305</v>
      </c>
      <c r="J38" s="44">
        <f t="shared" si="1"/>
        <v>1305</v>
      </c>
      <c r="K38" s="45">
        <f t="shared" si="1"/>
        <v>1291.97</v>
      </c>
      <c r="L38" s="44">
        <f t="shared" si="1"/>
        <v>1291.97</v>
      </c>
      <c r="Q38" s="138"/>
      <c r="R38" s="138"/>
    </row>
    <row r="39" spans="1:19" ht="15.75" hidden="1" customHeight="1" collapsed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1305</v>
      </c>
      <c r="J39" s="44">
        <f t="shared" si="1"/>
        <v>1305</v>
      </c>
      <c r="K39" s="44">
        <f t="shared" si="1"/>
        <v>1291.97</v>
      </c>
      <c r="L39" s="44">
        <f t="shared" si="1"/>
        <v>1291.97</v>
      </c>
      <c r="Q39" s="138"/>
    </row>
    <row r="40" spans="1:19" ht="13.5" hidden="1" customHeight="1" collapsed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1305</v>
      </c>
      <c r="J40" s="44">
        <f t="shared" si="1"/>
        <v>1305</v>
      </c>
      <c r="K40" s="44">
        <f t="shared" si="1"/>
        <v>1291.97</v>
      </c>
      <c r="L40" s="44">
        <f t="shared" si="1"/>
        <v>1291.97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1305</v>
      </c>
      <c r="J41" s="60">
        <v>1305</v>
      </c>
      <c r="K41" s="60">
        <v>1291.97</v>
      </c>
      <c r="L41" s="60">
        <v>1291.97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7425</v>
      </c>
      <c r="J42" s="65">
        <f t="shared" si="2"/>
        <v>7425</v>
      </c>
      <c r="K42" s="64">
        <f t="shared" si="2"/>
        <v>6843.12</v>
      </c>
      <c r="L42" s="64">
        <f t="shared" si="2"/>
        <v>6843.12</v>
      </c>
    </row>
    <row r="43" spans="1:19" ht="27" hidden="1" customHeight="1" collapsed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7425</v>
      </c>
      <c r="J43" s="45">
        <f t="shared" si="2"/>
        <v>7425</v>
      </c>
      <c r="K43" s="44">
        <f t="shared" si="2"/>
        <v>6843.12</v>
      </c>
      <c r="L43" s="45">
        <f t="shared" si="2"/>
        <v>6843.12</v>
      </c>
      <c r="Q43" s="138"/>
      <c r="S43" s="138"/>
    </row>
    <row r="44" spans="1:19" ht="15.75" hidden="1" customHeight="1" collapsed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7425</v>
      </c>
      <c r="J44" s="45">
        <f t="shared" si="2"/>
        <v>7425</v>
      </c>
      <c r="K44" s="53">
        <f t="shared" si="2"/>
        <v>6843.12</v>
      </c>
      <c r="L44" s="53">
        <f t="shared" si="2"/>
        <v>6843.12</v>
      </c>
      <c r="Q44" s="138"/>
      <c r="R44" s="138"/>
    </row>
    <row r="45" spans="1:19" ht="24.75" hidden="1" customHeight="1" collapsed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7425</v>
      </c>
      <c r="J45" s="71">
        <f>SUM(J46:J60)</f>
        <v>7425</v>
      </c>
      <c r="K45" s="72">
        <f>SUM(K46:K60)</f>
        <v>6843.12</v>
      </c>
      <c r="L45" s="72">
        <f>SUM(L46:L60)</f>
        <v>6843.12</v>
      </c>
      <c r="Q45" s="138"/>
      <c r="R45" s="138"/>
    </row>
    <row r="46" spans="1:19" ht="15.75" hidden="1" customHeight="1" collapsed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hidden="1" customHeight="1" collapsed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 collapsed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 collapsed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2430</v>
      </c>
      <c r="J50" s="60">
        <v>2430</v>
      </c>
      <c r="K50" s="60">
        <v>2371.5700000000002</v>
      </c>
      <c r="L50" s="60">
        <v>2371.5700000000002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430</v>
      </c>
      <c r="J51" s="60">
        <v>430</v>
      </c>
      <c r="K51" s="60">
        <v>393.77</v>
      </c>
      <c r="L51" s="60">
        <v>393.77</v>
      </c>
      <c r="Q51" s="138"/>
      <c r="R51" s="138"/>
    </row>
    <row r="52" spans="1:19" ht="15.75" hidden="1" customHeight="1" collapsed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 collapsed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 collapsed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250</v>
      </c>
      <c r="J55" s="60">
        <v>250</v>
      </c>
      <c r="K55" s="60">
        <v>246.47</v>
      </c>
      <c r="L55" s="60">
        <v>246.47</v>
      </c>
      <c r="Q55" s="138"/>
      <c r="R55" s="138"/>
    </row>
    <row r="56" spans="1:19" ht="27.75" hidden="1" customHeight="1" collapsed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 collapsed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 collapsed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 collapsed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4315</v>
      </c>
      <c r="J60" s="60">
        <v>4315</v>
      </c>
      <c r="K60" s="60">
        <v>3831.31</v>
      </c>
      <c r="L60" s="60">
        <v>3831.31</v>
      </c>
      <c r="Q60" s="138"/>
      <c r="R60" s="138"/>
    </row>
    <row r="61" spans="1:19" ht="14.25" hidden="1" customHeight="1" collapsed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 collapsed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 collapsed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 collapsed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 collapsed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 collapsed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 collapsed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 collapsed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 collapsed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 collapsed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 collapsed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 collapsed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 collapsed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 collapsed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 collapsed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 collapsed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 collapsed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 collapsed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 collapsed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 collapsed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 collapsed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 collapsed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 collapsed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 collapsed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 collapsed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 collapsed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 collapsed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 collapsed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 collapsed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 collapsed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 collapsed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 collapsed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 collapsed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 collapsed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 collapsed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 collapsed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 collapsed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 collapsed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 collapsed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 collapsed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 collapsed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 collapsed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 collapsed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 collapsed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 collapsed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 collapsed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 collapsed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 collapsed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 collapsed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 collapsed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 collapsed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 collapsed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 collapsed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 collapsed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 collapsed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 collapsed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 collapsed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 collapsed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 collapsed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 collapsed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 collapsed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 collapsed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 collapsed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 collapsed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 collapsed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 collapsed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 collapsed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 collapsed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 collapsed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 collapsed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70</v>
      </c>
      <c r="J131" s="84">
        <f>SUM(J132+J137+J145)</f>
        <v>70</v>
      </c>
      <c r="K131" s="45">
        <f>SUM(K132+K137+K145)</f>
        <v>63.72</v>
      </c>
      <c r="L131" s="44">
        <f>SUM(L132+L137+L145)</f>
        <v>63.72</v>
      </c>
    </row>
    <row r="132" spans="1:12" hidden="1" collapsed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 collapsed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 collapsed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 collapsed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 collapsed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 collapsed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 collapsed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 collapsed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 collapsed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 collapsed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 collapsed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 collapsed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 collapsed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 collapsed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70</v>
      </c>
      <c r="J145" s="84">
        <f t="shared" si="15"/>
        <v>70</v>
      </c>
      <c r="K145" s="45">
        <f t="shared" si="15"/>
        <v>63.72</v>
      </c>
      <c r="L145" s="44">
        <f t="shared" si="15"/>
        <v>63.72</v>
      </c>
    </row>
    <row r="146" spans="1:12" hidden="1" collapsed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70</v>
      </c>
      <c r="J146" s="97">
        <f t="shared" si="15"/>
        <v>70</v>
      </c>
      <c r="K146" s="72">
        <f t="shared" si="15"/>
        <v>63.72</v>
      </c>
      <c r="L146" s="71">
        <f t="shared" si="15"/>
        <v>63.72</v>
      </c>
    </row>
    <row r="147" spans="1:12" hidden="1" collapsed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70</v>
      </c>
      <c r="J147" s="84">
        <f>SUM(J148:J149)</f>
        <v>70</v>
      </c>
      <c r="K147" s="45">
        <f>SUM(K148:K149)</f>
        <v>63.72</v>
      </c>
      <c r="L147" s="44">
        <f>SUM(L148:L149)</f>
        <v>63.72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70</v>
      </c>
      <c r="J148" s="98">
        <v>70</v>
      </c>
      <c r="K148" s="98">
        <v>63.72</v>
      </c>
      <c r="L148" s="98">
        <v>63.72</v>
      </c>
    </row>
    <row r="149" spans="1:12" ht="16.5" hidden="1" customHeight="1" collapsed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 collapsed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 collapsed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 collapsed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 collapsed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 collapsed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 collapsed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 collapsed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 collapsed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 collapsed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 collapsed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 collapsed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 collapsed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 collapsed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 collapsed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 collapsed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 collapsed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 collapsed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 collapsed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 collapsed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 collapsed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 collapsed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 collapsed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 collapsed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 collapsed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 collapsed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 collapsed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 collapsed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 collapsed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 collapsed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 collapsed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 collapsed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 collapsed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 collapsed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 collapsed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 collapsed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 collapsed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 collapsed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 collapsed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 collapsed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 collapsed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 collapsed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 collapsed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 collapsed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 collapsed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 collapsed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 collapsed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 collapsed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 collapsed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 collapsed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 collapsed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 collapsed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 collapsed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 collapsed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 collapsed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 collapsed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 collapsed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 collapsed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 collapsed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 collapsed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 collapsed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 collapsed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 collapsed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 collapsed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 collapsed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 collapsed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 collapsed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 collapsed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 collapsed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 collapsed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 collapsed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 collapsed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 collapsed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 collapsed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 collapsed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 collapsed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 collapsed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 collapsed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 collapsed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 collapsed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 collapsed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 collapsed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 collapsed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 collapsed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 collapsed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 collapsed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 collapsed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 collapsed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 collapsed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 collapsed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 collapsed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 collapsed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 collapsed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 collapsed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 collapsed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 collapsed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 collapsed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 collapsed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 collapsed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 collapsed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 collapsed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 collapsed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 collapsed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 collapsed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 collapsed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 collapsed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 collapsed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 collapsed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 collapsed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 collapsed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 collapsed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 collapsed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 collapsed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 collapsed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 collapsed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 collapsed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 collapsed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 collapsed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 collapsed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 collapsed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 collapsed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 collapsed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 collapsed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 collapsed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 collapsed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 collapsed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 collapsed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 collapsed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 collapsed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 collapsed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 collapsed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 collapsed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 collapsed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 collapsed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 collapsed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 collapsed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 collapsed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 collapsed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 collapsed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 collapsed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 collapsed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 collapsed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 collapsed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 collapsed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 collapsed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 collapsed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 collapsed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 collapsed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 collapsed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 collapsed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 collapsed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 collapsed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 collapsed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 collapsed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 collapsed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 collapsed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 collapsed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 collapsed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 collapsed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 collapsed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 collapsed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 collapsed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 collapsed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 collapsed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 collapsed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 collapsed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 collapsed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 collapsed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 collapsed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 collapsed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 collapsed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 collapsed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 collapsed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 collapsed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 collapsed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 collapsed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 collapsed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 collapsed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 collapsed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 collapsed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 collapsed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 collapsed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 collapsed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 collapsed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 collapsed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 collapsed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 collapsed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 collapsed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 collapsed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 collapsed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 collapsed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 collapsed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 collapsed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 collapsed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 collapsed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 collapsed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 collapsed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 collapsed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 collapsed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 collapsed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 collapsed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 collapsed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 collapsed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 collapsed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 collapsed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 collapsed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 collapsed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 collapsed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 collapsed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 collapsed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92010</v>
      </c>
      <c r="J359" s="93">
        <f>SUM(J30+J176)</f>
        <v>92010</v>
      </c>
      <c r="K359" s="93">
        <f>SUM(K30+K176)</f>
        <v>91349.02</v>
      </c>
      <c r="L359" s="93">
        <f>SUM(L30+L176)</f>
        <v>91349.02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2020-01-14T10:52:10Z</dcterms:modified>
</cp:coreProperties>
</file>