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esktop\Biudž. vykd_Kultūr ir sporto c\"/>
    </mc:Choice>
  </mc:AlternateContent>
  <xr:revisionPtr revIDLastSave="0" documentId="13_ncr:1_{90BC4D00-374F-451A-88B1-A31526EFBFC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4" i="1"/>
  <c r="I43" i="1" s="1"/>
  <c r="I42" i="1" s="1"/>
  <c r="I45" i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L62" i="1" s="1"/>
  <c r="L61" i="1" s="1"/>
  <c r="I68" i="1"/>
  <c r="I69" i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4" i="1"/>
  <c r="I83" i="1" s="1"/>
  <c r="I82" i="1" s="1"/>
  <c r="I85" i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5" i="1"/>
  <c r="I97" i="1"/>
  <c r="I96" i="1" s="1"/>
  <c r="J97" i="1"/>
  <c r="J96" i="1" s="1"/>
  <c r="J95" i="1" s="1"/>
  <c r="K97" i="1"/>
  <c r="K96" i="1" s="1"/>
  <c r="K95" i="1" s="1"/>
  <c r="L97" i="1"/>
  <c r="L96" i="1" s="1"/>
  <c r="L95" i="1" s="1"/>
  <c r="I100" i="1"/>
  <c r="I102" i="1"/>
  <c r="I101" i="1" s="1"/>
  <c r="J102" i="1"/>
  <c r="J101" i="1" s="1"/>
  <c r="J100" i="1" s="1"/>
  <c r="K102" i="1"/>
  <c r="K101" i="1" s="1"/>
  <c r="K100" i="1" s="1"/>
  <c r="L102" i="1"/>
  <c r="L101" i="1" s="1"/>
  <c r="L100" i="1" s="1"/>
  <c r="I105" i="1"/>
  <c r="I106" i="1"/>
  <c r="J106" i="1"/>
  <c r="J105" i="1" s="1"/>
  <c r="K106" i="1"/>
  <c r="K105" i="1" s="1"/>
  <c r="L106" i="1"/>
  <c r="L105" i="1" s="1"/>
  <c r="I112" i="1"/>
  <c r="I111" i="1" s="1"/>
  <c r="I110" i="1" s="1"/>
  <c r="I109" i="1" s="1"/>
  <c r="J112" i="1"/>
  <c r="J111" i="1" s="1"/>
  <c r="J110" i="1" s="1"/>
  <c r="K112" i="1"/>
  <c r="K111" i="1" s="1"/>
  <c r="K110" i="1" s="1"/>
  <c r="L112" i="1"/>
  <c r="L111" i="1" s="1"/>
  <c r="L110" i="1" s="1"/>
  <c r="I115" i="1"/>
  <c r="I117" i="1"/>
  <c r="I116" i="1" s="1"/>
  <c r="J117" i="1"/>
  <c r="J116" i="1" s="1"/>
  <c r="J115" i="1" s="1"/>
  <c r="K117" i="1"/>
  <c r="K116" i="1" s="1"/>
  <c r="K115" i="1" s="1"/>
  <c r="L117" i="1"/>
  <c r="L116" i="1" s="1"/>
  <c r="L115" i="1" s="1"/>
  <c r="I119" i="1"/>
  <c r="I121" i="1"/>
  <c r="I120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4" i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8" i="1"/>
  <c r="I137" i="1" s="1"/>
  <c r="I139" i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I131" i="1" s="1"/>
  <c r="J147" i="1"/>
  <c r="J146" i="1" s="1"/>
  <c r="J145" i="1" s="1"/>
  <c r="K147" i="1"/>
  <c r="K146" i="1" s="1"/>
  <c r="K145" i="1" s="1"/>
  <c r="L147" i="1"/>
  <c r="L146" i="1" s="1"/>
  <c r="L145" i="1" s="1"/>
  <c r="I150" i="1"/>
  <c r="I152" i="1"/>
  <c r="I151" i="1" s="1"/>
  <c r="I153" i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2" i="1"/>
  <c r="I161" i="1" s="1"/>
  <c r="I160" i="1" s="1"/>
  <c r="I163" i="1"/>
  <c r="J163" i="1"/>
  <c r="J162" i="1" s="1"/>
  <c r="J161" i="1" s="1"/>
  <c r="K163" i="1"/>
  <c r="K162" i="1" s="1"/>
  <c r="K161" i="1" s="1"/>
  <c r="L163" i="1"/>
  <c r="L162" i="1" s="1"/>
  <c r="L161" i="1" s="1"/>
  <c r="I166" i="1"/>
  <c r="I165" i="1" s="1"/>
  <c r="I167" i="1"/>
  <c r="J167" i="1"/>
  <c r="J166" i="1" s="1"/>
  <c r="K167" i="1"/>
  <c r="K166" i="1" s="1"/>
  <c r="K165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I178" i="1" s="1"/>
  <c r="I177" i="1" s="1"/>
  <c r="J180" i="1"/>
  <c r="J179" i="1" s="1"/>
  <c r="K180" i="1"/>
  <c r="K179" i="1" s="1"/>
  <c r="L180" i="1"/>
  <c r="L179" i="1" s="1"/>
  <c r="I182" i="1"/>
  <c r="I183" i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2" i="1"/>
  <c r="I193" i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0" i="1"/>
  <c r="I202" i="1"/>
  <c r="I201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I207" i="1" s="1"/>
  <c r="J209" i="1"/>
  <c r="J208" i="1" s="1"/>
  <c r="K209" i="1"/>
  <c r="K208" i="1" s="1"/>
  <c r="L209" i="1"/>
  <c r="L208" i="1" s="1"/>
  <c r="I211" i="1"/>
  <c r="I212" i="1"/>
  <c r="J212" i="1"/>
  <c r="J211" i="1" s="1"/>
  <c r="K212" i="1"/>
  <c r="K211" i="1" s="1"/>
  <c r="L212" i="1"/>
  <c r="L211" i="1" s="1"/>
  <c r="I220" i="1"/>
  <c r="I219" i="1" s="1"/>
  <c r="I221" i="1"/>
  <c r="J221" i="1"/>
  <c r="J220" i="1" s="1"/>
  <c r="J219" i="1" s="1"/>
  <c r="K221" i="1"/>
  <c r="K220" i="1" s="1"/>
  <c r="K219" i="1" s="1"/>
  <c r="L221" i="1"/>
  <c r="L220" i="1" s="1"/>
  <c r="L219" i="1" s="1"/>
  <c r="I224" i="1"/>
  <c r="I223" i="1" s="1"/>
  <c r="I225" i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I230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0" i="1"/>
  <c r="I241" i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8" i="1"/>
  <c r="I249" i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5" i="1"/>
  <c r="I256" i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I262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2" i="1"/>
  <c r="I273" i="1"/>
  <c r="J273" i="1"/>
  <c r="J272" i="1" s="1"/>
  <c r="K273" i="1"/>
  <c r="K272" i="1" s="1"/>
  <c r="L273" i="1"/>
  <c r="L272" i="1" s="1"/>
  <c r="K276" i="1"/>
  <c r="I277" i="1"/>
  <c r="I276" i="1" s="1"/>
  <c r="J277" i="1"/>
  <c r="J276" i="1" s="1"/>
  <c r="K277" i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K287" i="1"/>
  <c r="I288" i="1"/>
  <c r="I287" i="1" s="1"/>
  <c r="J288" i="1"/>
  <c r="J287" i="1" s="1"/>
  <c r="K288" i="1"/>
  <c r="L288" i="1"/>
  <c r="L287" i="1" s="1"/>
  <c r="K290" i="1"/>
  <c r="I291" i="1"/>
  <c r="I290" i="1" s="1"/>
  <c r="J291" i="1"/>
  <c r="J290" i="1" s="1"/>
  <c r="K291" i="1"/>
  <c r="L291" i="1"/>
  <c r="L290" i="1" s="1"/>
  <c r="K296" i="1"/>
  <c r="I297" i="1"/>
  <c r="I296" i="1" s="1"/>
  <c r="I295" i="1" s="1"/>
  <c r="J297" i="1"/>
  <c r="J296" i="1" s="1"/>
  <c r="K297" i="1"/>
  <c r="L297" i="1"/>
  <c r="L296" i="1" s="1"/>
  <c r="I299" i="1"/>
  <c r="J299" i="1"/>
  <c r="K299" i="1"/>
  <c r="L299" i="1"/>
  <c r="I302" i="1"/>
  <c r="J302" i="1"/>
  <c r="K302" i="1"/>
  <c r="L302" i="1"/>
  <c r="K305" i="1"/>
  <c r="I306" i="1"/>
  <c r="I305" i="1" s="1"/>
  <c r="J306" i="1"/>
  <c r="J305" i="1" s="1"/>
  <c r="K306" i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7" i="1"/>
  <c r="K317" i="1"/>
  <c r="I318" i="1"/>
  <c r="J318" i="1"/>
  <c r="J317" i="1" s="1"/>
  <c r="K318" i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K328" i="1"/>
  <c r="K327" i="1" s="1"/>
  <c r="I329" i="1"/>
  <c r="I328" i="1" s="1"/>
  <c r="J329" i="1"/>
  <c r="J328" i="1" s="1"/>
  <c r="K329" i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K345" i="1"/>
  <c r="I346" i="1"/>
  <c r="I345" i="1" s="1"/>
  <c r="J346" i="1"/>
  <c r="J345" i="1" s="1"/>
  <c r="K346" i="1"/>
  <c r="L346" i="1"/>
  <c r="L345" i="1" s="1"/>
  <c r="K349" i="1"/>
  <c r="I350" i="1"/>
  <c r="I349" i="1" s="1"/>
  <c r="J350" i="1"/>
  <c r="J349" i="1" s="1"/>
  <c r="K350" i="1"/>
  <c r="L350" i="1"/>
  <c r="L349" i="1" s="1"/>
  <c r="K352" i="1"/>
  <c r="I353" i="1"/>
  <c r="I352" i="1" s="1"/>
  <c r="J353" i="1"/>
  <c r="J352" i="1" s="1"/>
  <c r="K353" i="1"/>
  <c r="L353" i="1"/>
  <c r="L352" i="1" s="1"/>
  <c r="I356" i="1"/>
  <c r="I355" i="1" s="1"/>
  <c r="J356" i="1"/>
  <c r="J355" i="1" s="1"/>
  <c r="K356" i="1"/>
  <c r="K355" i="1" s="1"/>
  <c r="L356" i="1"/>
  <c r="L355" i="1" s="1"/>
  <c r="K295" i="1" l="1"/>
  <c r="K294" i="1" s="1"/>
  <c r="I229" i="1"/>
  <c r="L295" i="1"/>
  <c r="L109" i="1"/>
  <c r="L89" i="1"/>
  <c r="L327" i="1"/>
  <c r="L165" i="1"/>
  <c r="L160" i="1" s="1"/>
  <c r="I89" i="1"/>
  <c r="J327" i="1"/>
  <c r="L262" i="1"/>
  <c r="L230" i="1"/>
  <c r="L229" i="1" s="1"/>
  <c r="L207" i="1"/>
  <c r="L178" i="1"/>
  <c r="K160" i="1"/>
  <c r="I62" i="1"/>
  <c r="I61" i="1" s="1"/>
  <c r="I327" i="1"/>
  <c r="I294" i="1" s="1"/>
  <c r="J295" i="1"/>
  <c r="J294" i="1" s="1"/>
  <c r="L151" i="1"/>
  <c r="L150" i="1" s="1"/>
  <c r="L131" i="1"/>
  <c r="I33" i="1"/>
  <c r="I32" i="1" s="1"/>
  <c r="I31" i="1" s="1"/>
  <c r="I30" i="1" s="1"/>
  <c r="J165" i="1"/>
  <c r="J160" i="1" s="1"/>
  <c r="J151" i="1"/>
  <c r="J150" i="1" s="1"/>
  <c r="J131" i="1"/>
  <c r="K262" i="1"/>
  <c r="K230" i="1"/>
  <c r="K207" i="1"/>
  <c r="K178" i="1"/>
  <c r="K177" i="1" s="1"/>
  <c r="K109" i="1"/>
  <c r="K89" i="1"/>
  <c r="K62" i="1"/>
  <c r="K61" i="1" s="1"/>
  <c r="K31" i="1"/>
  <c r="K30" i="1" s="1"/>
  <c r="J262" i="1"/>
  <c r="J230" i="1"/>
  <c r="J207" i="1"/>
  <c r="J178" i="1"/>
  <c r="J177" i="1" s="1"/>
  <c r="J109" i="1"/>
  <c r="J89" i="1"/>
  <c r="J62" i="1"/>
  <c r="J61" i="1" s="1"/>
  <c r="J31" i="1"/>
  <c r="I176" i="1" l="1"/>
  <c r="I359" i="1" s="1"/>
  <c r="L30" i="1"/>
  <c r="L359" i="1" s="1"/>
  <c r="J30" i="1"/>
  <c r="K176" i="1"/>
  <c r="K359" i="1" s="1"/>
  <c r="J229" i="1"/>
  <c r="J176" i="1" s="1"/>
  <c r="K229" i="1"/>
  <c r="L294" i="1"/>
  <c r="L177" i="1"/>
  <c r="L176" i="1" s="1"/>
  <c r="J359" i="1" l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<sst xmlns="http://schemas.openxmlformats.org/spreadsheetml/2006/main" count="386" uniqueCount="241">
  <si>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</si>
  <si>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</si>
  <si>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</si>
  <si>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</si>
  <si>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</si>
  <si>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</si>
  <si>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</si>
  <si>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</si>
  <si>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</si>
  <si>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</si>
  <si>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</si>
  <si>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</si>
  <si>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</si>
  <si>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</si>
  <si>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</si>
  <si>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</si>
  <si>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</si>
  <si>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</si>
  <si>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</si>
  <si>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</si>
  <si>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</si>
  <si>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</si>
  <si>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</si>
  <si>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</si>
  <si>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</si>
  <si>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</si>
  <si>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</si>
  <si>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</si>
  <si>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</si>
  <si>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</si>
  <si>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</si>
  <si>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</si>
  <si>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</si>
  <si>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</si>
  <si>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</si>
  <si>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</si>
  <si>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</si>
  <si>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</si>
  <si>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</si>
  <si>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</si>
  <si>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</si>
  <si>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</si>
  <si>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</si>
  <si>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</si>
  <si>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</si>
  <si>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</si>
  <si>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</si>
  <si>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</si>
  <si>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</si>
  <si>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</si>
  <si>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</si>
  <si>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</si>
  <si>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</si>
  <si>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</si>
  <si>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</si>
  <si>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</si>
  <si>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</si>
  <si>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</si>
  <si>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</si>
  <si>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</si>
  <si>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</si>
  <si>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</si>
  <si>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</si>
  <si>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</si>
  <si>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</si>
  <si>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</si>
  <si>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</si>
  <si>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</si>
  <si>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</si>
  <si>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</si>
  <si>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</si>
  <si>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</si>
  <si>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</si>
  <si>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</si>
  <si>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</si>
  <si>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</si>
  <si>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</si>
  <si>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</si>
  <si>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</si>
  <si>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</si>
  <si>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</si>
  <si>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</si>
  <si>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</si>
  <si>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</si>
  <si>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</si>
  <si>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</si>
  <si>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</si>
  <si>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</si>
  <si>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</si>
  <si>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</si>
  <si>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</si>
  <si>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</si>
  <si>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</si>
  <si>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</si>
  <si>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</si>
  <si>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</si>
  <si>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</si>
  <si>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</si>
  <si>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</si>
  <si>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</si>
  <si>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</si>
  <si>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</si>
  <si>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</si>
  <si>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</si>
  <si>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</si>
  <si>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</si>
  <si>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</si>
  <si>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</si>
  <si>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</si>
  <si>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</si>
  <si>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</si>
  <si>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</si>
  <si>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</si>
  <si>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</si>
  <si>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</si>
  <si>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</si>
  <si>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</si>
  <si>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</si>
  <si>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</si>
  <si>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</si>
  <si>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</si>
  <si>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</si>
  <si>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</si>
  <si>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</si>
  <si>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</si>
  <si>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</si>
  <si>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</si>
  <si>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</si>
  <si>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</si>
  <si>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</si>
  <si>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</si>
  <si>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</si>
  <si>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</si>
  <si>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</si>
  <si>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</si>
  <si>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</si>
  <si>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</si>
  <si>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</si>
  <si>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</si>
  <si>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</si>
  <si>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</si>
  <si>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</si>
  <si>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</si>
  <si>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</si>
  <si>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</si>
  <si>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</si>
  <si>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</si>
  <si>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</si>
  <si>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</si>
  <si>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</si>
  <si>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</si>
  <si>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</si>
  <si>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</si>
  <si>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</si>
  <si>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</si>
  <si>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</si>
  <si>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</si>
  <si>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</si>
  <si>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</si>
  <si>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</si>
  <si>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</si>
  <si>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</si>
  <si>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</si>
  <si>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</si>
  <si>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</si>
  <si>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</si>
  <si>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</si>
  <si>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</si>
  <si>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</si>
  <si>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</si>
  <si>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</si>
  <si>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</si>
  <si>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</si>
  <si>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</si>
  <si>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</si>
  <si>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</si>
  <si>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</si>
  <si>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</si>
  <si>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</si>
  <si>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</si>
  <si>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</si>
  <si>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</si>
  <si>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</si>
  <si>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</si>
  <si>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</si>
  <si>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</si>
  <si>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</si>
  <si>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</si>
  <si>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</si>
  <si>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</si>
  <si>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</si>
  <si>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</si>
  <si>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</si>
  <si>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</si>
  <si>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</si>
  <si>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</si>
  <si>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</si>
  <si>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</si>
  <si>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</si>
  <si>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</si>
  <si>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</si>
  <si>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</si>
  <si>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</si>
  <si>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</si>
  <si>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</si>
  <si>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</si>
  <si>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</si>
  <si>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</si>
  <si>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</si>
  <si>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</si>
  <si>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</si>
  <si>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</si>
  <si>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</si>
  <si>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</si>
  <si>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</si>
  <si>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</si>
  <si>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</si>
  <si>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</si>
  <si>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</si>
  <si>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</si>
  <si>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</si>
  <si>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</si>
  <si>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</si>
  <si>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</si>
  <si>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</si>
  <si>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</si>
  <si>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</si>
  <si>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</si>
  <si>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</si>
  <si>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</si>
  <si>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</si>
  <si>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</si>
  <si>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</si>
  <si>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</si>
  <si>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</si>
  <si>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</si>
  <si>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</si>
  <si>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</si>
  <si>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</si>
  <si>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</si>
  <si>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2020.01.13 Nr. T3-27-7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</si>
</sst>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showRuler="0" zoomScaleNormal="100" workbookViewId="0">
      <selection activeCell="Q14" sqref="Q14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23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8950</v>
      </c>
      <c r="J30" s="44">
        <f>SUM(J31+J42+J61+J82+J89+J109+J131+J150+J160)</f>
        <v>8950</v>
      </c>
      <c r="K30" s="45">
        <f>SUM(K31+K42+K61+K82+K89+K109+K131+K150+K160)</f>
        <v>3900.8500000000004</v>
      </c>
      <c r="L30" s="44">
        <f>SUM(L31+L42+L61+L82+L89+L109+L131+L150+L160)</f>
        <v>3900.8500000000004</v>
      </c>
    </row>
    <row r="31" spans="1:17" ht="16.5" hidden="1" customHeight="1" collapsed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0</v>
      </c>
      <c r="J31" s="44">
        <f>SUM(J32+J38)</f>
        <v>0</v>
      </c>
      <c r="K31" s="52">
        <f>SUM(K32+K38)</f>
        <v>0</v>
      </c>
      <c r="L31" s="53">
        <f>SUM(L32+L38)</f>
        <v>0</v>
      </c>
    </row>
    <row r="32" spans="1:17" ht="14.25" hidden="1" customHeight="1" collapsed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0</v>
      </c>
      <c r="J32" s="44">
        <f>SUM(J33)</f>
        <v>0</v>
      </c>
      <c r="K32" s="45">
        <f>SUM(K33)</f>
        <v>0</v>
      </c>
      <c r="L32" s="44">
        <f>SUM(L33)</f>
        <v>0</v>
      </c>
      <c r="Q32" s="138"/>
    </row>
    <row r="33" spans="1:19" ht="13.5" hidden="1" customHeight="1" collapsed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0</v>
      </c>
      <c r="J33" s="44">
        <f t="shared" ref="J33:L34" si="0">SUM(J34)</f>
        <v>0</v>
      </c>
      <c r="K33" s="44">
        <f t="shared" si="0"/>
        <v>0</v>
      </c>
      <c r="L33" s="44">
        <f t="shared" si="0"/>
        <v>0</v>
      </c>
      <c r="Q33" s="138"/>
      <c r="R33" s="138"/>
    </row>
    <row r="34" spans="1:19" ht="14.25" hidden="1" customHeight="1" collapsed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0</v>
      </c>
      <c r="J34" s="45">
        <f t="shared" si="0"/>
        <v>0</v>
      </c>
      <c r="K34" s="45">
        <f t="shared" si="0"/>
        <v>0</v>
      </c>
      <c r="L34" s="45">
        <f t="shared" si="0"/>
        <v>0</v>
      </c>
      <c r="Q34" s="138"/>
      <c r="R34" s="138"/>
    </row>
    <row r="35" spans="1:19" ht="14.25" hidden="1" customHeight="1" collapsed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0</v>
      </c>
      <c r="J35" s="60">
        <v>0</v>
      </c>
      <c r="K35" s="60">
        <v>0</v>
      </c>
      <c r="L35" s="60">
        <v>0</v>
      </c>
      <c r="Q35" s="138"/>
      <c r="R35" s="138"/>
    </row>
    <row r="36" spans="1:19" ht="12.75" hidden="1" customHeight="1" collapsed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 collapsed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 collapsed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0</v>
      </c>
      <c r="J38" s="44">
        <f t="shared" si="1"/>
        <v>0</v>
      </c>
      <c r="K38" s="45">
        <f t="shared" si="1"/>
        <v>0</v>
      </c>
      <c r="L38" s="44">
        <f t="shared" si="1"/>
        <v>0</v>
      </c>
      <c r="Q38" s="138"/>
      <c r="R38" s="138"/>
    </row>
    <row r="39" spans="1:19" ht="15.75" hidden="1" customHeight="1" collapsed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0</v>
      </c>
      <c r="J39" s="44">
        <f t="shared" si="1"/>
        <v>0</v>
      </c>
      <c r="K39" s="44">
        <f t="shared" si="1"/>
        <v>0</v>
      </c>
      <c r="L39" s="44">
        <f t="shared" si="1"/>
        <v>0</v>
      </c>
      <c r="Q39" s="138"/>
    </row>
    <row r="40" spans="1:19" ht="13.5" hidden="1" customHeight="1" collapsed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0</v>
      </c>
      <c r="J40" s="44">
        <f t="shared" si="1"/>
        <v>0</v>
      </c>
      <c r="K40" s="44">
        <f t="shared" si="1"/>
        <v>0</v>
      </c>
      <c r="L40" s="44">
        <f t="shared" si="1"/>
        <v>0</v>
      </c>
      <c r="Q40" s="138"/>
      <c r="R40" s="138"/>
    </row>
    <row r="41" spans="1:19" ht="14.25" hidden="1" customHeight="1" collapsed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0</v>
      </c>
      <c r="J41" s="60">
        <v>0</v>
      </c>
      <c r="K41" s="60">
        <v>0</v>
      </c>
      <c r="L41" s="60">
        <v>0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8950</v>
      </c>
      <c r="J42" s="65">
        <f t="shared" si="2"/>
        <v>8950</v>
      </c>
      <c r="K42" s="64">
        <f t="shared" si="2"/>
        <v>3900.8500000000004</v>
      </c>
      <c r="L42" s="64">
        <f t="shared" si="2"/>
        <v>3900.8500000000004</v>
      </c>
    </row>
    <row r="43" spans="1:19" ht="27" hidden="1" customHeight="1" collapsed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8950</v>
      </c>
      <c r="J43" s="45">
        <f t="shared" si="2"/>
        <v>8950</v>
      </c>
      <c r="K43" s="44">
        <f t="shared" si="2"/>
        <v>3900.8500000000004</v>
      </c>
      <c r="L43" s="45">
        <f t="shared" si="2"/>
        <v>3900.8500000000004</v>
      </c>
      <c r="Q43" s="138"/>
      <c r="S43" s="138"/>
    </row>
    <row r="44" spans="1:19" ht="15.75" hidden="1" customHeight="1" collapsed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8950</v>
      </c>
      <c r="J44" s="45">
        <f t="shared" si="2"/>
        <v>8950</v>
      </c>
      <c r="K44" s="53">
        <f t="shared" si="2"/>
        <v>3900.8500000000004</v>
      </c>
      <c r="L44" s="53">
        <f t="shared" si="2"/>
        <v>3900.8500000000004</v>
      </c>
      <c r="Q44" s="138"/>
      <c r="R44" s="138"/>
    </row>
    <row r="45" spans="1:19" ht="24.75" hidden="1" customHeight="1" collapsed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8950</v>
      </c>
      <c r="J45" s="71">
        <f>SUM(J46:J60)</f>
        <v>8950</v>
      </c>
      <c r="K45" s="72">
        <f>SUM(K46:K60)</f>
        <v>3900.8500000000004</v>
      </c>
      <c r="L45" s="72">
        <f>SUM(L46:L60)</f>
        <v>3900.8500000000004</v>
      </c>
      <c r="Q45" s="138"/>
      <c r="R45" s="138"/>
    </row>
    <row r="46" spans="1:19" ht="15.75" hidden="1" customHeight="1" collapsed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hidden="1" customHeight="1" collapsed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hidden="1" customHeight="1" collapsed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hidden="1" customHeight="1" collapsed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1500</v>
      </c>
      <c r="J50" s="60">
        <v>1500</v>
      </c>
      <c r="K50" s="60">
        <v>987.8</v>
      </c>
      <c r="L50" s="60">
        <v>987.8</v>
      </c>
      <c r="Q50" s="138"/>
      <c r="R50" s="138"/>
    </row>
    <row r="51" spans="1:19" ht="15" hidden="1" customHeight="1" collapsed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hidden="1" customHeight="1" collapsed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hidden="1" customHeight="1" collapsed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hidden="1" customHeight="1" collapsed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hidden="1" customHeight="1" collapsed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hidden="1" customHeight="1" collapsed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hidden="1" customHeight="1" collapsed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hidden="1" customHeight="1" collapsed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hidden="1" customHeight="1" collapsed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7450</v>
      </c>
      <c r="J60" s="60">
        <v>7450</v>
      </c>
      <c r="K60" s="60">
        <v>2913.05</v>
      </c>
      <c r="L60" s="60">
        <v>2913.05</v>
      </c>
      <c r="Q60" s="138"/>
      <c r="R60" s="138"/>
    </row>
    <row r="61" spans="1:19" ht="14.25" hidden="1" customHeight="1" collapsed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 collapsed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 collapsed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 collapsed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 collapsed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 collapsed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 collapsed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 collapsed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 collapsed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 collapsed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 collapsed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 collapsed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 collapsed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 collapsed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 collapsed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 collapsed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 collapsed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 collapsed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 collapsed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 collapsed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 collapsed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 collapsed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 collapsed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 collapsed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 collapsed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 collapsed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 collapsed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 collapsed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 collapsed="1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 collapsed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 collapsed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 collapsed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 collapsed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 collapsed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 collapsed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 collapsed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 collapsed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 collapsed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 collapsed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 collapsed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 collapsed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 collapsed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 collapsed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 collapsed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 collapsed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 collapsed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 collapsed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 collapsed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 collapsed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 collapsed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 collapsed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 collapsed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 collapsed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 collapsed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 collapsed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 collapsed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 collapsed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 collapsed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 collapsed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 collapsed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 collapsed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 collapsed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 collapsed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 collapsed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 collapsed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 collapsed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 collapsed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 collapsed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 collapsed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 collapsed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hidden="1" customHeight="1" collapsed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 hidden="1" collapsed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 collapsed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 collapsed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 collapsed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 collapsed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 collapsed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hidden="1" customHeight="1" collapsed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hidden="1" customHeight="1" collapsed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hidden="1" customHeight="1" collapsed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hidden="1" customHeight="1" collapsed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 collapsed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 collapsed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 collapsed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 collapsed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 hidden="1" collapsed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 hidden="1" collapsed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 hidden="1" collapsed="1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hidden="1" customHeight="1" collapsed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 collapsed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 collapsed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 collapsed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 collapsed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 collapsed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 collapsed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 collapsed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 collapsed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 collapsed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 collapsed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 collapsed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 collapsed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 collapsed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 collapsed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 collapsed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 collapsed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 collapsed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 collapsed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 collapsed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 collapsed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 collapsed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 collapsed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 collapsed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 collapsed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 collapsed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 collapsed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hidden="1" customHeight="1" collapsed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hidden="1" customHeight="1" collapsed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hidden="1" customHeight="1" collapsed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hidden="1" customHeight="1" collapsed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 collapsed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 collapsed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 collapsed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hidden="1" customHeight="1" collapsed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hidden="1" customHeight="1" collapsed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 collapsed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hidden="1" customHeight="1" collapsed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hidden="1" customHeight="1" collapsed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 collapsed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 collapsed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 collapsed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 collapsed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 collapsed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 collapsed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 collapsed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 collapsed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 collapsed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 collapsed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 collapsed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 collapsed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 collapsed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 collapsed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 collapsed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 collapsed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 collapsed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 collapsed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 collapsed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 collapsed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 collapsed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 collapsed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 collapsed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 collapsed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 collapsed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 collapsed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 collapsed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 collapsed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 collapsed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 collapsed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 collapsed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 collapsed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 collapsed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 collapsed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 collapsed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 collapsed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 collapsed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 collapsed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 collapsed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 collapsed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 collapsed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 collapsed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 collapsed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 collapsed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 collapsed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 collapsed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 collapsed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 collapsed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 collapsed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 collapsed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 collapsed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 collapsed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 collapsed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 collapsed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 collapsed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 collapsed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 collapsed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 collapsed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 collapsed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 collapsed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 collapsed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 collapsed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 collapsed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 collapsed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 collapsed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 collapsed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 collapsed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 collapsed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 collapsed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 collapsed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 collapsed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 collapsed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 collapsed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 collapsed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 collapsed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 collapsed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 collapsed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 collapsed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 collapsed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 collapsed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 collapsed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 collapsed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 collapsed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 collapsed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 collapsed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 collapsed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 collapsed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 collapsed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 collapsed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 collapsed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 collapsed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 collapsed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 collapsed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 collapsed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 collapsed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 collapsed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 collapsed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 collapsed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 collapsed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 collapsed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 collapsed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 collapsed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 collapsed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 collapsed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 collapsed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 collapsed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 collapsed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 collapsed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 collapsed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 collapsed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 collapsed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 collapsed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 collapsed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 collapsed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 collapsed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 collapsed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 collapsed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 collapsed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 collapsed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 collapsed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 collapsed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 collapsed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 collapsed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 collapsed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 collapsed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 collapsed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 collapsed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 collapsed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 collapsed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 collapsed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 collapsed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 collapsed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 collapsed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 collapsed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 collapsed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 collapsed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 collapsed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 collapsed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 collapsed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 collapsed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 collapsed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 collapsed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 collapsed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 collapsed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 collapsed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 collapsed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 collapsed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 collapsed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 collapsed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 collapsed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 collapsed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 collapsed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 collapsed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 collapsed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 collapsed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 collapsed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 collapsed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 collapsed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 collapsed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 collapsed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 collapsed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 collapsed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 collapsed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 collapsed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 collapsed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 collapsed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 collapsed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 collapsed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 collapsed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 collapsed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8950</v>
      </c>
      <c r="J359" s="93">
        <f>SUM(J30+J176)</f>
        <v>8950</v>
      </c>
      <c r="K359" s="93">
        <f>SUM(K30+K176)</f>
        <v>3900.8500000000004</v>
      </c>
      <c r="L359" s="93">
        <f>SUM(L30+L176)</f>
        <v>3900.8500000000004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2020-01-14T06:10:34Z</dcterms:modified>
</cp:coreProperties>
</file>