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esktop\Biudž. vykd_Kultūr ir sporto c\"/>
    </mc:Choice>
  </mc:AlternateContent>
  <xr:revisionPtr revIDLastSave="0" documentId="13_ncr:1_{B4B6C6FA-7F67-4BAA-9576-856A6DC71C8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4" i="1"/>
  <c r="I43" i="1" s="1"/>
  <c r="I42" i="1" s="1"/>
  <c r="I45" i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L62" i="1" s="1"/>
  <c r="L61" i="1" s="1"/>
  <c r="I68" i="1"/>
  <c r="I69" i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4" i="1"/>
  <c r="I83" i="1" s="1"/>
  <c r="I82" i="1" s="1"/>
  <c r="I85" i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5" i="1"/>
  <c r="I106" i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I134" i="1"/>
  <c r="J134" i="1"/>
  <c r="J133" i="1" s="1"/>
  <c r="J132" i="1" s="1"/>
  <c r="K134" i="1"/>
  <c r="K133" i="1" s="1"/>
  <c r="K132" i="1" s="1"/>
  <c r="L134" i="1"/>
  <c r="L133" i="1" s="1"/>
  <c r="L132" i="1" s="1"/>
  <c r="L131" i="1" s="1"/>
  <c r="I138" i="1"/>
  <c r="I137" i="1" s="1"/>
  <c r="I139" i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2" i="1"/>
  <c r="I153" i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2" i="1"/>
  <c r="I161" i="1" s="1"/>
  <c r="I160" i="1" s="1"/>
  <c r="I163" i="1"/>
  <c r="J163" i="1"/>
  <c r="J162" i="1" s="1"/>
  <c r="J161" i="1" s="1"/>
  <c r="K163" i="1"/>
  <c r="K162" i="1" s="1"/>
  <c r="K161" i="1" s="1"/>
  <c r="L163" i="1"/>
  <c r="L162" i="1" s="1"/>
  <c r="L161" i="1" s="1"/>
  <c r="I166" i="1"/>
  <c r="I165" i="1" s="1"/>
  <c r="I167" i="1"/>
  <c r="J167" i="1"/>
  <c r="J166" i="1" s="1"/>
  <c r="J165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L178" i="1" s="1"/>
  <c r="I182" i="1"/>
  <c r="I183" i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2" i="1"/>
  <c r="I193" i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0" i="1"/>
  <c r="I202" i="1"/>
  <c r="I201" i="1" s="1"/>
  <c r="J202" i="1"/>
  <c r="J201" i="1" s="1"/>
  <c r="J200" i="1" s="1"/>
  <c r="K202" i="1"/>
  <c r="K201" i="1" s="1"/>
  <c r="K200" i="1" s="1"/>
  <c r="L202" i="1"/>
  <c r="L201" i="1" s="1"/>
  <c r="L200" i="1" s="1"/>
  <c r="I207" i="1"/>
  <c r="I209" i="1"/>
  <c r="I208" i="1" s="1"/>
  <c r="J209" i="1"/>
  <c r="J208" i="1" s="1"/>
  <c r="K209" i="1"/>
  <c r="K208" i="1" s="1"/>
  <c r="L209" i="1"/>
  <c r="L208" i="1" s="1"/>
  <c r="L207" i="1" s="1"/>
  <c r="I211" i="1"/>
  <c r="I212" i="1"/>
  <c r="J212" i="1"/>
  <c r="J211" i="1" s="1"/>
  <c r="K212" i="1"/>
  <c r="K211" i="1" s="1"/>
  <c r="L212" i="1"/>
  <c r="L211" i="1" s="1"/>
  <c r="I220" i="1"/>
  <c r="I219" i="1" s="1"/>
  <c r="I221" i="1"/>
  <c r="J221" i="1"/>
  <c r="J220" i="1" s="1"/>
  <c r="J219" i="1" s="1"/>
  <c r="K221" i="1"/>
  <c r="K220" i="1" s="1"/>
  <c r="K219" i="1" s="1"/>
  <c r="L221" i="1"/>
  <c r="L220" i="1" s="1"/>
  <c r="L219" i="1" s="1"/>
  <c r="I224" i="1"/>
  <c r="I223" i="1" s="1"/>
  <c r="I225" i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0" i="1"/>
  <c r="I241" i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8" i="1"/>
  <c r="I249" i="1"/>
  <c r="J249" i="1"/>
  <c r="J248" i="1" s="1"/>
  <c r="K249" i="1"/>
  <c r="K248" i="1" s="1"/>
  <c r="L249" i="1"/>
  <c r="L248" i="1" s="1"/>
  <c r="I253" i="1"/>
  <c r="I252" i="1" s="1"/>
  <c r="I230" i="1" s="1"/>
  <c r="J253" i="1"/>
  <c r="J252" i="1" s="1"/>
  <c r="K253" i="1"/>
  <c r="K252" i="1" s="1"/>
  <c r="L253" i="1"/>
  <c r="L252" i="1" s="1"/>
  <c r="I255" i="1"/>
  <c r="I256" i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3" i="1"/>
  <c r="I264" i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J272" i="1"/>
  <c r="I273" i="1"/>
  <c r="I272" i="1" s="1"/>
  <c r="J273" i="1"/>
  <c r="K273" i="1"/>
  <c r="K272" i="1" s="1"/>
  <c r="L273" i="1"/>
  <c r="L272" i="1" s="1"/>
  <c r="K276" i="1"/>
  <c r="I277" i="1"/>
  <c r="I276" i="1" s="1"/>
  <c r="J277" i="1"/>
  <c r="J276" i="1" s="1"/>
  <c r="K277" i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K290" i="1"/>
  <c r="I291" i="1"/>
  <c r="I290" i="1" s="1"/>
  <c r="J291" i="1"/>
  <c r="J290" i="1" s="1"/>
  <c r="K291" i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K305" i="1"/>
  <c r="I306" i="1"/>
  <c r="I305" i="1" s="1"/>
  <c r="J306" i="1"/>
  <c r="J305" i="1" s="1"/>
  <c r="K306" i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K320" i="1"/>
  <c r="I321" i="1"/>
  <c r="I320" i="1" s="1"/>
  <c r="J321" i="1"/>
  <c r="J320" i="1" s="1"/>
  <c r="K321" i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K327" i="1" s="1"/>
  <c r="L329" i="1"/>
  <c r="L328" i="1" s="1"/>
  <c r="I331" i="1"/>
  <c r="J331" i="1"/>
  <c r="K331" i="1"/>
  <c r="L331" i="1"/>
  <c r="I334" i="1"/>
  <c r="J334" i="1"/>
  <c r="K334" i="1"/>
  <c r="L334" i="1"/>
  <c r="K337" i="1"/>
  <c r="I338" i="1"/>
  <c r="I337" i="1" s="1"/>
  <c r="J338" i="1"/>
  <c r="J337" i="1" s="1"/>
  <c r="K338" i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K352" i="1"/>
  <c r="I353" i="1"/>
  <c r="I352" i="1" s="1"/>
  <c r="J353" i="1"/>
  <c r="J352" i="1" s="1"/>
  <c r="K353" i="1"/>
  <c r="L353" i="1"/>
  <c r="L352" i="1" s="1"/>
  <c r="I356" i="1"/>
  <c r="I355" i="1" s="1"/>
  <c r="J356" i="1"/>
  <c r="J355" i="1" s="1"/>
  <c r="K356" i="1"/>
  <c r="K355" i="1" s="1"/>
  <c r="L356" i="1"/>
  <c r="L355" i="1" s="1"/>
  <c r="K295" i="1" l="1"/>
  <c r="K294" i="1" s="1"/>
  <c r="J262" i="1"/>
  <c r="L109" i="1"/>
  <c r="I89" i="1"/>
  <c r="L31" i="1"/>
  <c r="L327" i="1"/>
  <c r="L295" i="1"/>
  <c r="L294" i="1" s="1"/>
  <c r="L151" i="1"/>
  <c r="L150" i="1" s="1"/>
  <c r="I151" i="1"/>
  <c r="I150" i="1" s="1"/>
  <c r="L89" i="1"/>
  <c r="I327" i="1"/>
  <c r="I295" i="1"/>
  <c r="L262" i="1"/>
  <c r="I262" i="1"/>
  <c r="I229" i="1" s="1"/>
  <c r="I178" i="1"/>
  <c r="I177" i="1" s="1"/>
  <c r="I62" i="1"/>
  <c r="I61" i="1" s="1"/>
  <c r="J327" i="1"/>
  <c r="J295" i="1"/>
  <c r="J294" i="1" s="1"/>
  <c r="L230" i="1"/>
  <c r="L229" i="1" s="1"/>
  <c r="L177" i="1"/>
  <c r="L165" i="1"/>
  <c r="L160" i="1" s="1"/>
  <c r="I109" i="1"/>
  <c r="I31" i="1"/>
  <c r="J160" i="1"/>
  <c r="J151" i="1"/>
  <c r="J150" i="1" s="1"/>
  <c r="J131" i="1"/>
  <c r="K160" i="1"/>
  <c r="K131" i="1"/>
  <c r="K230" i="1"/>
  <c r="K207" i="1"/>
  <c r="K178" i="1"/>
  <c r="K109" i="1"/>
  <c r="K89" i="1"/>
  <c r="K62" i="1"/>
  <c r="K61" i="1" s="1"/>
  <c r="K31" i="1"/>
  <c r="K262" i="1"/>
  <c r="J230" i="1"/>
  <c r="J229" i="1" s="1"/>
  <c r="J207" i="1"/>
  <c r="J178" i="1"/>
  <c r="J109" i="1"/>
  <c r="J89" i="1"/>
  <c r="J62" i="1"/>
  <c r="J61" i="1" s="1"/>
  <c r="J31" i="1"/>
  <c r="K229" i="1" l="1"/>
  <c r="L176" i="1"/>
  <c r="L30" i="1"/>
  <c r="L359" i="1" s="1"/>
  <c r="J30" i="1"/>
  <c r="J359" i="1" s="1"/>
  <c r="J177" i="1"/>
  <c r="J176" i="1" s="1"/>
  <c r="K30" i="1"/>
  <c r="K177" i="1"/>
  <c r="K176" i="1" s="1"/>
  <c r="I30" i="1"/>
  <c r="I294" i="1"/>
  <c r="I176" i="1" s="1"/>
  <c r="I359" i="1" l="1"/>
  <c r="K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<sst xmlns="http://schemas.openxmlformats.org/spreadsheetml/2006/main" count="386" uniqueCount="241">
  <si>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</si>
  <si>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</si>
  <si>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</si>
  <si>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</si>
  <si>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</si>
  <si>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</si>
  <si>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</si>
  <si>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</si>
  <si>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</si>
  <si>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</si>
  <si>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</si>
  <si>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</si>
  <si>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</si>
  <si>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</si>
  <si>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</si>
  <si>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</si>
  <si>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</si>
  <si>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</si>
  <si>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</si>
  <si>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</si>
  <si>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</si>
  <si>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</si>
  <si>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</si>
  <si>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</si>
  <si>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</si>
  <si>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</si>
  <si>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</si>
  <si>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</si>
  <si>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</si>
  <si>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</si>
  <si>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</si>
  <si>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</si>
  <si>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</si>
  <si>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</si>
  <si>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</si>
  <si>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</si>
  <si>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</si>
  <si>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</si>
  <si>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</si>
  <si>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</si>
  <si>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</si>
  <si>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</si>
  <si>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</si>
  <si>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</si>
  <si>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</si>
  <si>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</si>
  <si>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</si>
  <si>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</si>
  <si>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</si>
  <si>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</si>
  <si>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</si>
  <si>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</si>
  <si>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</si>
  <si>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</si>
  <si>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</si>
  <si>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</si>
  <si>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</si>
  <si>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</si>
  <si>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</si>
  <si>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</si>
  <si>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</si>
  <si>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</si>
  <si>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</si>
  <si>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</si>
  <si>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</si>
  <si>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</si>
  <si>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</si>
  <si>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</si>
  <si>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</si>
  <si>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</si>
  <si>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</si>
  <si>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</si>
  <si>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</si>
  <si>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</si>
  <si>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</si>
  <si>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</si>
  <si>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</si>
  <si>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</si>
  <si>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</si>
  <si>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</si>
  <si>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</si>
  <si>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</si>
  <si>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</si>
  <si>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</si>
  <si>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</si>
  <si>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</si>
  <si>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</si>
  <si>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</si>
  <si>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</si>
  <si>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</si>
  <si>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</si>
  <si>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</si>
  <si>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</si>
  <si>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</si>
  <si>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</si>
  <si>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</si>
  <si>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</si>
  <si>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</si>
  <si>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</si>
  <si>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</si>
  <si>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</si>
  <si>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</si>
  <si>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</si>
  <si>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</si>
  <si>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</si>
  <si>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</si>
  <si>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</si>
  <si>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</si>
  <si>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</si>
  <si>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</si>
  <si>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</si>
  <si>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</si>
  <si>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</si>
  <si>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</si>
  <si>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</si>
  <si>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</si>
  <si>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</si>
  <si>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</si>
  <si>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</si>
  <si>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</si>
  <si>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</si>
  <si>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</si>
  <si>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</si>
  <si>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</si>
  <si>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</si>
  <si>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</si>
  <si>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</si>
  <si>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</si>
  <si>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</si>
  <si>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</si>
  <si>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</si>
  <si>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</si>
  <si>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</si>
  <si>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</si>
  <si>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</si>
  <si>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</si>
  <si>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</si>
  <si>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</si>
  <si>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</si>
  <si>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</si>
  <si>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</si>
  <si>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</si>
  <si>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</si>
  <si>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</si>
  <si>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</si>
  <si>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</si>
  <si>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</si>
  <si>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</si>
  <si>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</si>
  <si>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</si>
  <si>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</si>
  <si>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</si>
  <si>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</si>
  <si>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</si>
  <si>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</si>
  <si>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</si>
  <si>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</si>
  <si>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</si>
  <si>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</si>
  <si>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</si>
  <si>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</si>
  <si>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</si>
  <si>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</si>
  <si>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</si>
  <si>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</si>
  <si>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</si>
  <si>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</si>
  <si>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</si>
  <si>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</si>
  <si>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</si>
  <si>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</si>
  <si>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</si>
  <si>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</si>
  <si>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</si>
  <si>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</si>
  <si>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</si>
  <si>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</si>
  <si>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</si>
  <si>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</si>
  <si>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</si>
  <si>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</si>
  <si>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</si>
  <si>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</si>
  <si>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</si>
  <si>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</si>
  <si>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</si>
  <si>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</si>
  <si>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</si>
  <si>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</si>
  <si>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</si>
  <si>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</si>
  <si>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</si>
  <si>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</si>
  <si>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</si>
  <si>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</si>
  <si>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</si>
  <si>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</si>
  <si>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</si>
  <si>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</si>
  <si>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</si>
  <si>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</si>
  <si>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</si>
  <si>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</si>
  <si>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</si>
  <si>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</si>
  <si>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</si>
  <si>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</si>
  <si>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</si>
  <si>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</si>
  <si>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</si>
  <si>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</si>
  <si>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</si>
  <si>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</si>
  <si>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</si>
  <si>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</si>
  <si>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</si>
  <si>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</si>
  <si>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</si>
  <si>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</si>
  <si>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</si>
  <si>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</si>
  <si>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</si>
  <si>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</si>
  <si>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</si>
  <si>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</si>
  <si>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</si>
  <si>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</si>
  <si>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</si>
  <si>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</si>
  <si>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</si>
  <si>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</si>
  <si>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</si>
  <si>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</si>
  <si>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</si>
  <si>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</si>
  <si>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</si>
  <si>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</si>
  <si>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</si>
  <si>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</si>
  <si>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Socialinės ir sveikatos apsaugos programa</t>
  </si>
  <si>
    <t>2020.01.13 Nr. T3-27-2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</si>
</sst>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showRuler="0" topLeftCell="A13" zoomScaleNormal="100" workbookViewId="0">
      <selection activeCell="E17" sqref="E17:K17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53" t="s">
        <v>8</v>
      </c>
      <c r="H8" s="153"/>
      <c r="I8" s="153"/>
      <c r="J8" s="153"/>
      <c r="K8" s="15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7" t="s">
        <v>9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4" t="s">
        <v>11</v>
      </c>
      <c r="H11" s="154"/>
      <c r="I11" s="154"/>
      <c r="J11" s="154"/>
      <c r="K11" s="15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7" t="s">
        <v>12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240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239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72" t="s">
        <v>14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73" t="s">
        <v>18</v>
      </c>
      <c r="D22" s="174"/>
      <c r="E22" s="174"/>
      <c r="F22" s="174"/>
      <c r="G22" s="174"/>
      <c r="H22" s="174"/>
      <c r="I22" s="174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8" t="s">
        <v>26</v>
      </c>
      <c r="H25" s="178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8" t="s">
        <v>32</v>
      </c>
      <c r="B27" s="159"/>
      <c r="C27" s="159"/>
      <c r="D27" s="159"/>
      <c r="E27" s="159"/>
      <c r="F27" s="159"/>
      <c r="G27" s="162" t="s">
        <v>33</v>
      </c>
      <c r="H27" s="164" t="s">
        <v>34</v>
      </c>
      <c r="I27" s="166" t="s">
        <v>35</v>
      </c>
      <c r="J27" s="167"/>
      <c r="K27" s="168" t="s">
        <v>36</v>
      </c>
      <c r="L27" s="170" t="s">
        <v>37</v>
      </c>
      <c r="M27" s="137"/>
    </row>
    <row r="28" spans="1:17" ht="46.5" customHeight="1">
      <c r="A28" s="160"/>
      <c r="B28" s="161"/>
      <c r="C28" s="161"/>
      <c r="D28" s="161"/>
      <c r="E28" s="161"/>
      <c r="F28" s="161"/>
      <c r="G28" s="163"/>
      <c r="H28" s="165"/>
      <c r="I28" s="32" t="s">
        <v>38</v>
      </c>
      <c r="J28" s="33" t="s">
        <v>39</v>
      </c>
      <c r="K28" s="169"/>
      <c r="L28" s="171"/>
    </row>
    <row r="29" spans="1:17" ht="11.25" customHeight="1">
      <c r="A29" s="175" t="s">
        <v>40</v>
      </c>
      <c r="B29" s="176"/>
      <c r="C29" s="176"/>
      <c r="D29" s="176"/>
      <c r="E29" s="176"/>
      <c r="F29" s="177"/>
      <c r="G29" s="34">
        <v>2</v>
      </c>
      <c r="H29" s="35">
        <v>3</v>
      </c>
      <c r="I29" s="36" t="s">
        <v>23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200</v>
      </c>
      <c r="J30" s="44">
        <f>SUM(J31+J42+J61+J82+J89+J109+J131+J150+J160)</f>
        <v>200</v>
      </c>
      <c r="K30" s="45">
        <f>SUM(K31+K42+K61+K82+K89+K109+K131+K150+K160)</f>
        <v>45.8</v>
      </c>
      <c r="L30" s="44">
        <f>SUM(L31+L42+L61+L82+L89+L109+L131+L150+L160)</f>
        <v>45.8</v>
      </c>
    </row>
    <row r="31" spans="1:17" ht="16.5" hidden="1" customHeight="1" collapsed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0</v>
      </c>
      <c r="J31" s="44">
        <f>SUM(J32+J38)</f>
        <v>0</v>
      </c>
      <c r="K31" s="52">
        <f>SUM(K32+K38)</f>
        <v>0</v>
      </c>
      <c r="L31" s="53">
        <f>SUM(L32+L38)</f>
        <v>0</v>
      </c>
    </row>
    <row r="32" spans="1:17" ht="14.25" hidden="1" customHeight="1" collapsed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0</v>
      </c>
      <c r="J32" s="44">
        <f>SUM(J33)</f>
        <v>0</v>
      </c>
      <c r="K32" s="45">
        <f>SUM(K33)</f>
        <v>0</v>
      </c>
      <c r="L32" s="44">
        <f>SUM(L33)</f>
        <v>0</v>
      </c>
      <c r="Q32" s="138"/>
    </row>
    <row r="33" spans="1:19" ht="13.5" hidden="1" customHeight="1" collapsed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0</v>
      </c>
      <c r="J33" s="44">
        <f t="shared" ref="J33:L34" si="0">SUM(J34)</f>
        <v>0</v>
      </c>
      <c r="K33" s="44">
        <f t="shared" si="0"/>
        <v>0</v>
      </c>
      <c r="L33" s="44">
        <f t="shared" si="0"/>
        <v>0</v>
      </c>
      <c r="Q33" s="138"/>
      <c r="R33" s="138"/>
    </row>
    <row r="34" spans="1:19" ht="14.25" hidden="1" customHeight="1" collapsed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0</v>
      </c>
      <c r="J34" s="45">
        <f t="shared" si="0"/>
        <v>0</v>
      </c>
      <c r="K34" s="45">
        <f t="shared" si="0"/>
        <v>0</v>
      </c>
      <c r="L34" s="45">
        <f t="shared" si="0"/>
        <v>0</v>
      </c>
      <c r="Q34" s="138"/>
      <c r="R34" s="138"/>
    </row>
    <row r="35" spans="1:19" ht="14.25" hidden="1" customHeight="1" collapsed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0</v>
      </c>
      <c r="J35" s="60">
        <v>0</v>
      </c>
      <c r="K35" s="60">
        <v>0</v>
      </c>
      <c r="L35" s="60">
        <v>0</v>
      </c>
      <c r="Q35" s="138"/>
      <c r="R35" s="138"/>
    </row>
    <row r="36" spans="1:19" ht="12.75" hidden="1" customHeight="1" collapsed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 collapsed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 collapsed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0</v>
      </c>
      <c r="J38" s="44">
        <f t="shared" si="1"/>
        <v>0</v>
      </c>
      <c r="K38" s="45">
        <f t="shared" si="1"/>
        <v>0</v>
      </c>
      <c r="L38" s="44">
        <f t="shared" si="1"/>
        <v>0</v>
      </c>
      <c r="Q38" s="138"/>
      <c r="R38" s="138"/>
    </row>
    <row r="39" spans="1:19" ht="15.75" hidden="1" customHeight="1" collapsed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0</v>
      </c>
      <c r="J39" s="44">
        <f t="shared" si="1"/>
        <v>0</v>
      </c>
      <c r="K39" s="44">
        <f t="shared" si="1"/>
        <v>0</v>
      </c>
      <c r="L39" s="44">
        <f t="shared" si="1"/>
        <v>0</v>
      </c>
      <c r="Q39" s="138"/>
    </row>
    <row r="40" spans="1:19" ht="13.5" hidden="1" customHeight="1" collapsed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0</v>
      </c>
      <c r="J40" s="44">
        <f t="shared" si="1"/>
        <v>0</v>
      </c>
      <c r="K40" s="44">
        <f t="shared" si="1"/>
        <v>0</v>
      </c>
      <c r="L40" s="44">
        <f t="shared" si="1"/>
        <v>0</v>
      </c>
      <c r="Q40" s="138"/>
      <c r="R40" s="138"/>
    </row>
    <row r="41" spans="1:19" ht="14.25" hidden="1" customHeight="1" collapsed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0</v>
      </c>
      <c r="J41" s="60">
        <v>0</v>
      </c>
      <c r="K41" s="60">
        <v>0</v>
      </c>
      <c r="L41" s="60">
        <v>0</v>
      </c>
      <c r="Q41" s="138"/>
      <c r="R41" s="138"/>
    </row>
    <row r="42" spans="1:19" ht="26.25" hidden="1" customHeight="1" collapsed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hidden="1" customHeight="1" collapsed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hidden="1" customHeight="1" collapsed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hidden="1" customHeight="1" collapsed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hidden="1" customHeight="1" collapsed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hidden="1" customHeight="1" collapsed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hidden="1" customHeight="1" collapsed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hidden="1" customHeight="1" collapsed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hidden="1" customHeight="1" collapsed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hidden="1" customHeight="1" collapsed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hidden="1" customHeight="1" collapsed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hidden="1" customHeight="1" collapsed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hidden="1" customHeight="1" collapsed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hidden="1" customHeight="1" collapsed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hidden="1" customHeight="1" collapsed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hidden="1" customHeight="1" collapsed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hidden="1" customHeight="1" collapsed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hidden="1" customHeight="1" collapsed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hidden="1" customHeight="1" collapsed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hidden="1" customHeight="1" collapsed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 collapsed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 collapsed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 collapsed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 collapsed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 collapsed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 collapsed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 collapsed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 collapsed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 collapsed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 collapsed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 collapsed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 collapsed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 collapsed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 collapsed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 collapsed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 collapsed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 collapsed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 collapsed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 collapsed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 collapsed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 collapsed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 collapsed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 collapsed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 collapsed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 collapsed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 collapsed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 collapsed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 collapsed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 collapsed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 collapsed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 collapsed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 collapsed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 collapsed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 collapsed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 collapsed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 collapsed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 collapsed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 collapsed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 collapsed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 collapsed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 collapsed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 collapsed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 collapsed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 collapsed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 collapsed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 collapsed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 collapsed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 collapsed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 collapsed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 collapsed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 collapsed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 collapsed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 collapsed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 collapsed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 collapsed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 collapsed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 collapsed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 collapsed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 collapsed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 collapsed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 collapsed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 collapsed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 collapsed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 collapsed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 collapsed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 collapsed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 collapsed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 collapsed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 collapsed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200</v>
      </c>
      <c r="J131" s="84">
        <f>SUM(J132+J137+J145)</f>
        <v>200</v>
      </c>
      <c r="K131" s="45">
        <f>SUM(K132+K137+K145)</f>
        <v>45.8</v>
      </c>
      <c r="L131" s="44">
        <f>SUM(L132+L137+L145)</f>
        <v>45.8</v>
      </c>
    </row>
    <row r="132" spans="1:12" hidden="1" collapsed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 collapsed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 collapsed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 collapsed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 collapsed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 collapsed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200</v>
      </c>
      <c r="J137" s="86">
        <f t="shared" si="14"/>
        <v>200</v>
      </c>
      <c r="K137" s="52">
        <f t="shared" si="14"/>
        <v>45.8</v>
      </c>
      <c r="L137" s="53">
        <f t="shared" si="14"/>
        <v>45.8</v>
      </c>
    </row>
    <row r="138" spans="1:12" ht="25.5" hidden="1" customHeight="1" collapsed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200</v>
      </c>
      <c r="J138" s="84">
        <f t="shared" si="14"/>
        <v>200</v>
      </c>
      <c r="K138" s="45">
        <f t="shared" si="14"/>
        <v>45.8</v>
      </c>
      <c r="L138" s="44">
        <f t="shared" si="14"/>
        <v>45.8</v>
      </c>
    </row>
    <row r="139" spans="1:12" ht="25.5" hidden="1" customHeight="1" collapsed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200</v>
      </c>
      <c r="J139" s="84">
        <f>SUM(J140:J141)</f>
        <v>200</v>
      </c>
      <c r="K139" s="45">
        <f>SUM(K140:K141)</f>
        <v>45.8</v>
      </c>
      <c r="L139" s="44">
        <f>SUM(L140:L141)</f>
        <v>45.8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200</v>
      </c>
      <c r="J140" s="60">
        <v>200</v>
      </c>
      <c r="K140" s="60">
        <v>45.8</v>
      </c>
      <c r="L140" s="60">
        <v>45.8</v>
      </c>
    </row>
    <row r="141" spans="1:12" ht="15" hidden="1" customHeight="1" collapsed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 collapsed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 collapsed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 collapsed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 collapsed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 hidden="1" collapsed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 hidden="1" collapsed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 hidden="1" collapsed="1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hidden="1" customHeight="1" collapsed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 collapsed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 collapsed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 collapsed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 collapsed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 collapsed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 collapsed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 collapsed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 collapsed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 collapsed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 collapsed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 collapsed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 collapsed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 collapsed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 collapsed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 collapsed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 collapsed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 collapsed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 collapsed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 collapsed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 collapsed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 collapsed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 collapsed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 collapsed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 collapsed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 collapsed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 collapsed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 collapsed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 collapsed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 collapsed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 collapsed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 collapsed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 collapsed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 collapsed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 collapsed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 collapsed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 collapsed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 collapsed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 collapsed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 collapsed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 collapsed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 collapsed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 collapsed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 collapsed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 collapsed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 collapsed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 collapsed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 collapsed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 collapsed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 collapsed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 collapsed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 collapsed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 collapsed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 collapsed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 collapsed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 collapsed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 collapsed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 collapsed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 collapsed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 collapsed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 collapsed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 collapsed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 collapsed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 collapsed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 collapsed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 collapsed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 collapsed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 collapsed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 collapsed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 collapsed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 collapsed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 collapsed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 collapsed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 collapsed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 collapsed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 collapsed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 collapsed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 collapsed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 collapsed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 collapsed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 collapsed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 collapsed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 collapsed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 collapsed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 collapsed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 collapsed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 collapsed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 collapsed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 collapsed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 collapsed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 collapsed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 collapsed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 collapsed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 collapsed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 collapsed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 collapsed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 collapsed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 collapsed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 collapsed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 collapsed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 collapsed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 collapsed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 collapsed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 collapsed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 collapsed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 collapsed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 collapsed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 collapsed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 collapsed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 collapsed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 collapsed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 collapsed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 collapsed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 collapsed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 collapsed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 collapsed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 collapsed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 collapsed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 collapsed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 collapsed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 collapsed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 collapsed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 collapsed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 collapsed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 collapsed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 collapsed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 collapsed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 collapsed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 collapsed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 collapsed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 collapsed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 collapsed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 collapsed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 collapsed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 collapsed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 collapsed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 collapsed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 collapsed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 collapsed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 collapsed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 collapsed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 collapsed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 collapsed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 collapsed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 collapsed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 collapsed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 collapsed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 collapsed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 collapsed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 collapsed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 collapsed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 collapsed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 collapsed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 collapsed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 collapsed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 collapsed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 collapsed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 collapsed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 collapsed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 collapsed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 collapsed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 collapsed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 collapsed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 collapsed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 collapsed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 collapsed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 collapsed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 collapsed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 collapsed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 collapsed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 collapsed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 collapsed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 collapsed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 collapsed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 collapsed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 collapsed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 collapsed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 collapsed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 collapsed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 collapsed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 collapsed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 collapsed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 collapsed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 collapsed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 collapsed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 collapsed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 collapsed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 collapsed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 collapsed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 collapsed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 collapsed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 collapsed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 collapsed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 collapsed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 collapsed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 collapsed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 collapsed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 collapsed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 collapsed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 collapsed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 collapsed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 collapsed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 collapsed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 collapsed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 collapsed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 collapsed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 collapsed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 collapsed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 collapsed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200</v>
      </c>
      <c r="J359" s="93">
        <f>SUM(J30+J176)</f>
        <v>200</v>
      </c>
      <c r="K359" s="93">
        <f>SUM(K30+K176)</f>
        <v>45.8</v>
      </c>
      <c r="L359" s="93">
        <f>SUM(L30+L176)</f>
        <v>45.8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5" t="s">
        <v>235</v>
      </c>
      <c r="L362" s="155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6" t="s">
        <v>238</v>
      </c>
      <c r="E365" s="157"/>
      <c r="F365" s="157"/>
      <c r="G365" s="157"/>
      <c r="H365" s="128"/>
      <c r="I365" s="129" t="s">
        <v>234</v>
      </c>
      <c r="K365" s="155" t="s">
        <v>235</v>
      </c>
      <c r="L365" s="155"/>
    </row>
  </sheetData>
  <sheetProtection formatCells="0" formatColumns="0" formatRows="0" insertColumns="0" insertRows="0" insertHyperlinks="0" deleteColumns="0" deleteRows="0" sort="0" autoFilter="0" pivotTables="0"/>
  <mergeCells count="22">
    <mergeCell ref="A18:L18"/>
    <mergeCell ref="C22:I22"/>
    <mergeCell ref="A29:F29"/>
    <mergeCell ref="G25:H25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2020-01-14T06:34:08Z</dcterms:modified>
</cp:coreProperties>
</file>