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esktop\Biudž. vykd_Kultūr ir sporto c\"/>
    </mc:Choice>
  </mc:AlternateContent>
  <xr:revisionPtr revIDLastSave="0" documentId="13_ncr:1_{5EDB294C-FF25-4273-AC3E-E2B9EA545BEB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Forma Nr. 6" sheetId="1" r:id="rId1"/>
  </sheets>
  <definedNames>
    <definedName name="_xlnm.Print_Area" localSheetId="0">'Forma Nr. 6'!$A$1:$J$67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1" i="1" l="1"/>
  <c r="G21" i="1"/>
  <c r="F25" i="1"/>
  <c r="G25" i="1"/>
  <c r="F26" i="1"/>
  <c r="G26" i="1"/>
  <c r="F30" i="1"/>
  <c r="G30" i="1"/>
  <c r="D31" i="1"/>
  <c r="E31" i="1"/>
  <c r="F33" i="1"/>
  <c r="G33" i="1"/>
  <c r="D34" i="1"/>
  <c r="G34" i="1" s="1"/>
  <c r="E34" i="1"/>
  <c r="D36" i="1" l="1"/>
  <c r="E36" i="1"/>
  <c r="G36" i="1" s="1"/>
  <c r="F31" i="1"/>
  <c r="G31" i="1"/>
  <c r="F34" i="1"/>
  <c r="F36" i="1" l="1"/>
</calcChain>
</file>

<file path=xl/sharedStrings.xml><?xml version="1.0" encoding="utf-8"?>
<sst xmlns="http://schemas.openxmlformats.org/spreadsheetml/2006/main" count="90" uniqueCount="82">
  <si>
    <t>Forma Nr. 3 patvirtinta</t>
  </si>
  <si>
    <t>Lietuvos Respublikos finansų ministro</t>
  </si>
  <si>
    <t>2008 m. gruodžio 31 d. įsakymu Nr. 1K-465</t>
  </si>
  <si>
    <t>(Lietuvos Respublikos finansų ministro</t>
  </si>
  <si>
    <t>2018 m. gruodžio 31 d. įsakymo Nr. 1K-464 redakcija)</t>
  </si>
  <si>
    <t>Kupiškio r. kūno kultūros ir sporto centras, 190083299, Vytauto g. 32a, LT-40115 Kupiškis</t>
  </si>
  <si>
    <t xml:space="preserve">     (įstaigos pavadinimas, kodas Juridinių asmenų registre, adresas)</t>
  </si>
  <si>
    <t xml:space="preserve">BIUDŽETO IŠLAIDŲ PLANO VYKDYMO PAGAL PROGRAMAS IR FINANSAVIMO ŠALTINIUS                                                                                                                                                 </t>
  </si>
  <si>
    <t>2019 gruodžio 31 D.</t>
  </si>
  <si>
    <t>Metinė</t>
  </si>
  <si>
    <t>(metinė, pusmetinė)</t>
  </si>
  <si>
    <t>ATASKAITA</t>
  </si>
  <si>
    <t>Nr.</t>
  </si>
  <si>
    <t>(data)</t>
  </si>
  <si>
    <t>(Eurais)</t>
  </si>
  <si>
    <t>Programos kodas</t>
  </si>
  <si>
    <t>Programos pavadinimas</t>
  </si>
  <si>
    <t>Finansavimo šaltinio kodas *</t>
  </si>
  <si>
    <t>Planas su leistinais patikslinimais</t>
  </si>
  <si>
    <t>Vykdymas</t>
  </si>
  <si>
    <t>Patikslinto plano vykdymas, proc.</t>
  </si>
  <si>
    <t xml:space="preserve">Nuokrypis                    </t>
  </si>
  <si>
    <t>Nuokrypio sumos detalizavimas</t>
  </si>
  <si>
    <t>Asignavimų nepanau-dojimo priežasčių grupės nr.**</t>
  </si>
  <si>
    <t>Asignavimų nepanaudojimo priežasčių detalus paaiškinimas</t>
  </si>
  <si>
    <t>6=5/4*100</t>
  </si>
  <si>
    <t>7=5-4</t>
  </si>
  <si>
    <t>B</t>
  </si>
  <si>
    <t>K</t>
  </si>
  <si>
    <t>S</t>
  </si>
  <si>
    <t>U</t>
  </si>
  <si>
    <t>Iš viso pagal programą:</t>
  </si>
  <si>
    <t>Viso:</t>
  </si>
  <si>
    <t>* Atskirose eilutėse nurodomi skirtingi asignavimų valdytojų programų, finansuojamų iš Lietuvos Respublikos valstybės biudžeto, finansavimo šaltiniai, kurių klasifikacija patvirtinta Lietuvos Respublikos finansų ministro 2011 m. rugpjūčio 8 d. įsakymu Nr. 1K-265.</t>
  </si>
  <si>
    <t>** Asignavimų nepanaudojimo priežasčių grupės ir jų numeriai nurodyti Formos Nr. 3 priede. Vienam šaltiniui skirtingose eilutėse galima nurodyti kelis asignavimų nepanaudojimo priežasčių grupės numerius.</t>
  </si>
  <si>
    <t>L. e. direktorės pareigas</t>
  </si>
  <si>
    <t>Ingrida Tuskienė</t>
  </si>
  <si>
    <t xml:space="preserve">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</si>
  <si>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</si>
  <si>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</si>
  <si>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</si>
  <si>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</si>
  <si>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 (vyriausiasis buhalteris (buhalteris)/centralizuotos apskaitos įstaigos vadovas arba jo įgaliotas asmuo</t>
  </si>
  <si>
    <t>PRIEDAS: ASIGNAVIMŲ NEPANAUDOJIMO PRIEŽASČIŲ GRUPĖS</t>
  </si>
  <si>
    <t>Asignavimų nepanaudojimo priežasčių grupės nr.</t>
  </si>
  <si>
    <t>Asignavimų nepanaudojimo priežasčių grupės pavadinimas</t>
  </si>
  <si>
    <t>Darbo užmokestis ir soc. draudimas</t>
  </si>
  <si>
    <t>1.1.</t>
  </si>
  <si>
    <t>Personalo kaita ir laikinas nedarbingumas*</t>
  </si>
  <si>
    <t>1.2.</t>
  </si>
  <si>
    <t>Netikslus planavimas**</t>
  </si>
  <si>
    <t>Kita***</t>
  </si>
  <si>
    <t>Kitos išlaidos</t>
  </si>
  <si>
    <t>2.1.</t>
  </si>
  <si>
    <t>Dėl mažesnių, nei planuota pirkimų kainų</t>
  </si>
  <si>
    <t>2.2.</t>
  </si>
  <si>
    <t>Dėl mažesnio, nei planuota pirkimų poreikio</t>
  </si>
  <si>
    <t>2.3.</t>
  </si>
  <si>
    <t>Netikslus planavimas****</t>
  </si>
  <si>
    <t>2.4.</t>
  </si>
  <si>
    <t>Užsitęsusios viešųjų pirkimų ir susijusios teisinės ir administracinės procedūros</t>
  </si>
  <si>
    <t>2.5.</t>
  </si>
  <si>
    <t>Užsitęsę vykdomi darbai, jų dokumentacijos tvarkymas</t>
  </si>
  <si>
    <t>2.6.</t>
  </si>
  <si>
    <t>Kitos šalies vėlavimas vykdyti įsipareigojimus</t>
  </si>
  <si>
    <t>2.7.</t>
  </si>
  <si>
    <t>Dėl įstaigos reorganizacijos</t>
  </si>
  <si>
    <t>2.8.</t>
  </si>
  <si>
    <t>* Pavyzdžiui, dėl neužimtų pareigybių, darbuotojų laikino nedarbingumo, darbuotojų, išėjusių tikslinių atostogų</t>
  </si>
  <si>
    <t>** Pavyzdžiui, dėl apskaičiuoto darbo užmokesčio ir atostoginių išmokėjimo kitą mėnesį, nei buvo suplanuota</t>
  </si>
  <si>
    <t>*** Kitos neišvardintos priežastys, kurios aprašomos 10 stulpelyje "Asignavimų nepanaudojimo priežasčių detalus paaiškinimas"</t>
  </si>
  <si>
    <t>**** Pavyzdžiui, sąskaitos už suteiktas paslaugas apmokamos po ataskaitinio laikotarpio pabaigos</t>
  </si>
  <si>
    <t>T3-27-8</t>
  </si>
  <si>
    <t xml:space="preserve">Žinių visuomenės, kultūrinio ir sportinio aktyvumo
 skatinimo programa                                                                           </t>
  </si>
  <si>
    <t xml:space="preserve">Socialinės ir sveikatos apsaugos  programa                                                                                      </t>
  </si>
  <si>
    <t>Mokinių pavežėjimas buvo organizuotas pačių
 mokinių transportu.</t>
  </si>
  <si>
    <t>Nepanaudota asignavimų dėl laisvų etetų.</t>
  </si>
  <si>
    <t xml:space="preserve">Dėl mažesnio kiekio  užsakymų patalpų nuomai
</t>
  </si>
  <si>
    <t>Dėl mažesnio kiekio užsakymų transporto paslaugoms</t>
  </si>
  <si>
    <t>Dėl prastesnio ugdytinių lankomumo ir  gaunamų lengvatų.</t>
  </si>
  <si>
    <t>Dėl neįprastai šilto šildymo sezono nepanaudota lėšų šildymui 921.87 eurų.
Sumažėjus renginių skaičiui sumažėjo pirkimų poreikis kitoms paslaugoms 551.98 eur, transporto remontui ir degalams 223.39 eur.</t>
  </si>
  <si>
    <t>Dėl mažesnio kiekio užsakymų transporto paslaugoms, išmokėta mažiau atlyginimų vairuotojams.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</si>
</sst>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indexed="8"/>
      <name val="Calibri"/>
    </font>
    <font>
      <b/>
      <sz val="9"/>
      <color indexed="8"/>
      <name val="Times New Roman"/>
      <family val="1"/>
      <charset val="186"/>
    </font>
    <font>
      <sz val="9"/>
      <color indexed="8"/>
      <name val="Times New Roman"/>
      <family val="1"/>
      <charset val="186"/>
    </font>
    <font>
      <sz val="11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sz val="10"/>
      <color indexed="8"/>
      <name val="Arial"/>
      <family val="2"/>
      <charset val="186"/>
    </font>
    <font>
      <sz val="10"/>
      <color indexed="8"/>
      <name val="Times New Roman Baltic"/>
    </font>
    <font>
      <b/>
      <sz val="10"/>
      <color indexed="8"/>
      <name val="Times New Roman Baltic"/>
    </font>
    <font>
      <b/>
      <sz val="8"/>
      <color indexed="8"/>
      <name val="Times New Roman Baltic"/>
    </font>
    <font>
      <sz val="9"/>
      <color indexed="8"/>
      <name val="Times New Roman Baltic"/>
    </font>
    <font>
      <vertAlign val="superscript"/>
      <sz val="9"/>
      <color indexed="8"/>
      <name val="Times New Roman Baltic"/>
    </font>
    <font>
      <b/>
      <sz val="11"/>
      <color indexed="8"/>
      <name val="Times New Roman Baltic"/>
    </font>
    <font>
      <sz val="11"/>
      <color indexed="8"/>
      <name val="Times New Roman Baltic"/>
    </font>
    <font>
      <sz val="8"/>
      <color indexed="8"/>
      <name val="Times New Roman Baltic"/>
    </font>
    <font>
      <sz val="12"/>
      <color indexed="8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8"/>
      <color indexed="8"/>
      <name val="Arial"/>
      <family val="2"/>
      <charset val="186"/>
    </font>
    <font>
      <sz val="9"/>
      <color indexed="9"/>
      <name val="Times New Roman"/>
      <family val="1"/>
      <charset val="186"/>
    </font>
    <font>
      <sz val="12"/>
      <color indexed="9"/>
      <name val="Times New Roman"/>
      <family val="1"/>
      <charset val="186"/>
    </font>
    <font>
      <b/>
      <sz val="12"/>
      <color indexed="8"/>
      <name val="Times New Roman Baltic"/>
    </font>
    <font>
      <sz val="12"/>
      <color indexed="8"/>
      <name val="Times New Roman Baltic"/>
    </font>
    <font>
      <b/>
      <sz val="8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Protection="0"/>
  </cellStyleXfs>
  <cellXfs count="117">
    <xf numFmtId="0" fontId="0" fillId="0" borderId="0" xfId="0" applyFill="1" applyProtection="1"/>
    <xf numFmtId="0" fontId="1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center" vertical="center"/>
    </xf>
    <xf numFmtId="0" fontId="3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vertical="center" wrapText="1"/>
    </xf>
    <xf numFmtId="0" fontId="5" fillId="0" borderId="2" xfId="0" applyFont="1" applyFill="1" applyBorder="1" applyAlignment="1" applyProtection="1">
      <alignment vertical="center"/>
    </xf>
    <xf numFmtId="0" fontId="4" fillId="0" borderId="3" xfId="0" applyFont="1" applyFill="1" applyBorder="1" applyAlignment="1" applyProtection="1">
      <alignment vertical="center"/>
    </xf>
    <xf numFmtId="0" fontId="1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Protection="1"/>
    <xf numFmtId="0" fontId="2" fillId="0" borderId="6" xfId="0" applyFont="1" applyFill="1" applyBorder="1" applyAlignment="1" applyProtection="1">
      <alignment horizontal="center" vertical="center"/>
    </xf>
    <xf numFmtId="0" fontId="3" fillId="0" borderId="7" xfId="0" applyFont="1" applyFill="1" applyBorder="1" applyProtection="1"/>
    <xf numFmtId="0" fontId="2" fillId="0" borderId="8" xfId="0" applyFont="1" applyFill="1" applyBorder="1" applyAlignment="1" applyProtection="1">
      <alignment horizontal="center" vertical="center"/>
    </xf>
    <xf numFmtId="0" fontId="3" fillId="0" borderId="9" xfId="0" applyFont="1" applyFill="1" applyBorder="1" applyProtection="1"/>
    <xf numFmtId="0" fontId="2" fillId="0" borderId="10" xfId="0" applyFont="1" applyFill="1" applyBorder="1" applyAlignment="1" applyProtection="1">
      <alignment horizontal="center" vertical="center"/>
    </xf>
    <xf numFmtId="0" fontId="3" fillId="0" borderId="11" xfId="0" applyFont="1" applyFill="1" applyBorder="1" applyProtection="1"/>
    <xf numFmtId="0" fontId="2" fillId="0" borderId="11" xfId="0" applyFont="1" applyFill="1" applyBorder="1" applyAlignment="1" applyProtection="1">
      <alignment vertical="center"/>
    </xf>
    <xf numFmtId="0" fontId="2" fillId="0" borderId="9" xfId="0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Protection="1"/>
    <xf numFmtId="0" fontId="8" fillId="0" borderId="0" xfId="0" applyFont="1" applyFill="1" applyProtection="1"/>
    <xf numFmtId="0" fontId="9" fillId="0" borderId="0" xfId="0" applyFont="1" applyFill="1" applyProtection="1"/>
    <xf numFmtId="49" fontId="10" fillId="0" borderId="13" xfId="0" applyNumberFormat="1" applyFont="1" applyFill="1" applyBorder="1" applyAlignment="1" applyProtection="1">
      <alignment horizontal="center" vertical="top"/>
    </xf>
    <xf numFmtId="0" fontId="11" fillId="0" borderId="0" xfId="0" applyFont="1" applyFill="1" applyProtection="1"/>
    <xf numFmtId="0" fontId="12" fillId="0" borderId="0" xfId="0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center" vertical="center" wrapText="1"/>
    </xf>
    <xf numFmtId="0" fontId="14" fillId="0" borderId="0" xfId="0" applyFont="1" applyFill="1" applyAlignment="1" applyProtection="1">
      <alignment horizontal="center" vertical="center" wrapText="1"/>
    </xf>
    <xf numFmtId="0" fontId="14" fillId="0" borderId="13" xfId="0" applyFont="1" applyFill="1" applyBorder="1" applyAlignment="1" applyProtection="1">
      <alignment horizontal="left" vertical="center" wrapText="1"/>
    </xf>
    <xf numFmtId="0" fontId="6" fillId="0" borderId="0" xfId="0" applyFont="1" applyFill="1" applyAlignment="1" applyProtection="1">
      <alignment horizontal="center"/>
    </xf>
    <xf numFmtId="0" fontId="15" fillId="0" borderId="13" xfId="0" applyFont="1" applyFill="1" applyBorder="1" applyProtection="1"/>
    <xf numFmtId="0" fontId="6" fillId="0" borderId="13" xfId="0" applyFont="1" applyFill="1" applyBorder="1" applyProtection="1"/>
    <xf numFmtId="0" fontId="10" fillId="0" borderId="0" xfId="0" applyFont="1" applyFill="1" applyProtection="1"/>
    <xf numFmtId="0" fontId="16" fillId="0" borderId="0" xfId="0" applyFont="1" applyFill="1" applyAlignment="1" applyProtection="1">
      <alignment vertical="center"/>
    </xf>
    <xf numFmtId="0" fontId="5" fillId="0" borderId="14" xfId="0" applyFont="1" applyFill="1" applyBorder="1" applyAlignment="1" applyProtection="1">
      <alignment horizontal="center" vertical="center" wrapText="1"/>
    </xf>
    <xf numFmtId="0" fontId="17" fillId="0" borderId="0" xfId="0" applyFont="1" applyFill="1" applyAlignment="1" applyProtection="1">
      <alignment horizontal="center" vertical="center"/>
    </xf>
    <xf numFmtId="0" fontId="0" fillId="0" borderId="13" xfId="0" applyFill="1" applyBorder="1" applyAlignment="1" applyProtection="1">
      <alignment horizontal="center" vertical="center" wrapText="1"/>
    </xf>
    <xf numFmtId="0" fontId="17" fillId="0" borderId="0" xfId="0" applyFont="1" applyFill="1" applyAlignment="1" applyProtection="1">
      <alignment horizontal="center"/>
    </xf>
    <xf numFmtId="0" fontId="7" fillId="0" borderId="0" xfId="0" applyFont="1" applyFill="1" applyAlignment="1" applyProtection="1">
      <alignment horizontal="left"/>
    </xf>
    <xf numFmtId="0" fontId="0" fillId="0" borderId="0" xfId="0" applyFill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 wrapText="1"/>
    </xf>
    <xf numFmtId="0" fontId="18" fillId="0" borderId="0" xfId="0" applyFont="1" applyFill="1" applyAlignment="1" applyProtection="1">
      <alignment horizontal="center"/>
    </xf>
    <xf numFmtId="0" fontId="6" fillId="0" borderId="0" xfId="0" applyFont="1" applyFill="1" applyProtection="1"/>
    <xf numFmtId="0" fontId="19" fillId="0" borderId="0" xfId="0" applyFont="1" applyFill="1" applyAlignment="1" applyProtection="1">
      <alignment vertical="center"/>
    </xf>
    <xf numFmtId="0" fontId="20" fillId="0" borderId="0" xfId="0" applyFont="1" applyFill="1" applyAlignment="1" applyProtection="1">
      <alignment horizontal="justify" vertical="center"/>
    </xf>
    <xf numFmtId="0" fontId="2" fillId="0" borderId="0" xfId="0" applyFont="1" applyFill="1" applyAlignment="1" applyProtection="1">
      <alignment horizontal="right" vertical="center"/>
    </xf>
    <xf numFmtId="14" fontId="14" fillId="0" borderId="13" xfId="0" applyNumberFormat="1" applyFont="1" applyFill="1" applyBorder="1" applyAlignment="1" applyProtection="1">
      <alignment horizontal="left" vertical="center" wrapText="1"/>
    </xf>
    <xf numFmtId="0" fontId="23" fillId="0" borderId="12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 applyProtection="1">
      <alignment vertical="center"/>
    </xf>
    <xf numFmtId="0" fontId="24" fillId="0" borderId="18" xfId="0" applyFont="1" applyFill="1" applyBorder="1" applyAlignment="1" applyProtection="1">
      <alignment horizontal="left" vertical="center" wrapText="1"/>
    </xf>
    <xf numFmtId="0" fontId="24" fillId="0" borderId="12" xfId="0" applyFont="1" applyFill="1" applyBorder="1" applyAlignment="1" applyProtection="1">
      <alignment horizontal="center" wrapText="1"/>
    </xf>
    <xf numFmtId="0" fontId="24" fillId="0" borderId="4" xfId="0" applyFont="1" applyFill="1" applyBorder="1" applyAlignment="1" applyProtection="1">
      <alignment horizontal="center" wrapText="1"/>
    </xf>
    <xf numFmtId="0" fontId="23" fillId="0" borderId="14" xfId="0" applyFont="1" applyFill="1" applyBorder="1" applyAlignment="1" applyProtection="1">
      <alignment horizontal="center" vertical="center" wrapText="1"/>
    </xf>
    <xf numFmtId="49" fontId="24" fillId="0" borderId="12" xfId="0" applyNumberFormat="1" applyFont="1" applyFill="1" applyBorder="1" applyAlignment="1" applyProtection="1">
      <alignment horizontal="center"/>
    </xf>
    <xf numFmtId="49" fontId="24" fillId="0" borderId="12" xfId="0" applyNumberFormat="1" applyFont="1" applyFill="1" applyBorder="1" applyAlignment="1" applyProtection="1">
      <alignment horizontal="center" wrapText="1"/>
    </xf>
    <xf numFmtId="2" fontId="24" fillId="0" borderId="14" xfId="0" applyNumberFormat="1" applyFont="1" applyFill="1" applyBorder="1" applyAlignment="1" applyProtection="1">
      <alignment horizontal="center"/>
    </xf>
    <xf numFmtId="0" fontId="24" fillId="0" borderId="12" xfId="0" applyNumberFormat="1" applyFont="1" applyFill="1" applyBorder="1" applyAlignment="1" applyProtection="1">
      <alignment horizontal="center"/>
    </xf>
    <xf numFmtId="0" fontId="24" fillId="0" borderId="4" xfId="0" applyNumberFormat="1" applyFont="1" applyFill="1" applyBorder="1" applyAlignment="1" applyProtection="1">
      <alignment horizontal="center"/>
    </xf>
    <xf numFmtId="0" fontId="24" fillId="0" borderId="18" xfId="0" applyFont="1" applyFill="1" applyBorder="1" applyAlignment="1" applyProtection="1"/>
    <xf numFmtId="0" fontId="24" fillId="0" borderId="14" xfId="0" applyNumberFormat="1" applyFont="1" applyFill="1" applyBorder="1" applyAlignment="1" applyProtection="1">
      <alignment horizontal="center"/>
    </xf>
    <xf numFmtId="0" fontId="24" fillId="0" borderId="16" xfId="0" applyNumberFormat="1" applyFont="1" applyFill="1" applyBorder="1" applyAlignment="1" applyProtection="1">
      <alignment horizontal="center"/>
    </xf>
    <xf numFmtId="0" fontId="24" fillId="0" borderId="18" xfId="0" applyFont="1" applyFill="1" applyBorder="1" applyAlignment="1" applyProtection="1">
      <alignment vertical="center" wrapText="1"/>
    </xf>
    <xf numFmtId="0" fontId="24" fillId="0" borderId="18" xfId="0" applyFont="1" applyFill="1" applyBorder="1" applyAlignment="1" applyProtection="1">
      <alignment vertical="center"/>
    </xf>
    <xf numFmtId="0" fontId="24" fillId="0" borderId="16" xfId="0" applyFont="1" applyFill="1" applyBorder="1" applyAlignment="1" applyProtection="1">
      <alignment vertical="center"/>
    </xf>
    <xf numFmtId="49" fontId="24" fillId="0" borderId="12" xfId="0" applyNumberFormat="1" applyFont="1" applyFill="1" applyBorder="1" applyAlignment="1" applyProtection="1">
      <alignment horizontal="left"/>
    </xf>
    <xf numFmtId="2" fontId="24" fillId="0" borderId="12" xfId="0" applyNumberFormat="1" applyFont="1" applyFill="1" applyBorder="1" applyAlignment="1" applyProtection="1">
      <alignment horizontal="center"/>
    </xf>
    <xf numFmtId="0" fontId="24" fillId="0" borderId="12" xfId="0" applyFont="1" applyFill="1" applyBorder="1" applyAlignment="1" applyProtection="1">
      <alignment vertical="center" wrapText="1"/>
    </xf>
    <xf numFmtId="0" fontId="24" fillId="0" borderId="12" xfId="0" applyFont="1" applyFill="1" applyBorder="1" applyAlignment="1" applyProtection="1">
      <alignment vertical="center"/>
    </xf>
    <xf numFmtId="0" fontId="24" fillId="0" borderId="2" xfId="0" applyNumberFormat="1" applyFont="1" applyFill="1" applyBorder="1" applyAlignment="1" applyProtection="1">
      <alignment horizontal="center"/>
    </xf>
    <xf numFmtId="2" fontId="24" fillId="0" borderId="18" xfId="0" applyNumberFormat="1" applyFont="1" applyFill="1" applyBorder="1" applyAlignment="1" applyProtection="1">
      <alignment horizontal="center"/>
    </xf>
    <xf numFmtId="0" fontId="24" fillId="0" borderId="18" xfId="0" applyFont="1" applyFill="1" applyBorder="1" applyAlignment="1" applyProtection="1">
      <alignment horizontal="left" vertical="top" wrapText="1"/>
    </xf>
    <xf numFmtId="0" fontId="6" fillId="0" borderId="18" xfId="0" applyFont="1" applyFill="1" applyBorder="1" applyAlignment="1" applyProtection="1">
      <alignment vertical="center" wrapText="1"/>
    </xf>
    <xf numFmtId="2" fontId="24" fillId="0" borderId="14" xfId="0" applyNumberFormat="1" applyFont="1" applyFill="1" applyBorder="1" applyAlignment="1" applyProtection="1">
      <alignment horizontal="center"/>
    </xf>
    <xf numFmtId="2" fontId="24" fillId="0" borderId="17" xfId="0" applyNumberFormat="1" applyFont="1" applyFill="1" applyBorder="1" applyAlignment="1" applyProtection="1">
      <alignment horizontal="center"/>
    </xf>
    <xf numFmtId="2" fontId="24" fillId="0" borderId="16" xfId="0" applyNumberFormat="1" applyFont="1" applyFill="1" applyBorder="1" applyAlignment="1" applyProtection="1">
      <alignment horizontal="center"/>
    </xf>
    <xf numFmtId="49" fontId="24" fillId="0" borderId="14" xfId="0" applyNumberFormat="1" applyFont="1" applyFill="1" applyBorder="1" applyAlignment="1" applyProtection="1">
      <alignment horizontal="center"/>
    </xf>
    <xf numFmtId="49" fontId="24" fillId="0" borderId="17" xfId="0" applyNumberFormat="1" applyFont="1" applyFill="1" applyBorder="1" applyAlignment="1" applyProtection="1">
      <alignment horizontal="center"/>
    </xf>
    <xf numFmtId="49" fontId="24" fillId="0" borderId="16" xfId="0" applyNumberFormat="1" applyFont="1" applyFill="1" applyBorder="1" applyAlignment="1" applyProtection="1">
      <alignment horizontal="center"/>
    </xf>
    <xf numFmtId="49" fontId="24" fillId="0" borderId="14" xfId="0" applyNumberFormat="1" applyFont="1" applyFill="1" applyBorder="1" applyAlignment="1" applyProtection="1">
      <alignment horizontal="center" wrapText="1"/>
    </xf>
    <xf numFmtId="49" fontId="24" fillId="0" borderId="17" xfId="0" applyNumberFormat="1" applyFont="1" applyFill="1" applyBorder="1" applyAlignment="1" applyProtection="1">
      <alignment horizontal="center" wrapText="1"/>
    </xf>
    <xf numFmtId="49" fontId="24" fillId="0" borderId="16" xfId="0" applyNumberFormat="1" applyFont="1" applyFill="1" applyBorder="1" applyAlignment="1" applyProtection="1">
      <alignment horizontal="center" wrapText="1"/>
    </xf>
    <xf numFmtId="0" fontId="24" fillId="0" borderId="6" xfId="0" applyFont="1" applyFill="1" applyBorder="1" applyAlignment="1" applyProtection="1">
      <alignment horizontal="center" wrapText="1"/>
    </xf>
    <xf numFmtId="0" fontId="24" fillId="0" borderId="10" xfId="0" applyFont="1" applyFill="1" applyBorder="1" applyAlignment="1" applyProtection="1">
      <alignment horizontal="center" wrapText="1"/>
    </xf>
    <xf numFmtId="0" fontId="24" fillId="0" borderId="8" xfId="0" applyFont="1" applyFill="1" applyBorder="1" applyAlignment="1" applyProtection="1">
      <alignment horizontal="center" wrapText="1"/>
    </xf>
    <xf numFmtId="0" fontId="24" fillId="0" borderId="0" xfId="0" applyFont="1" applyFill="1" applyBorder="1" applyAlignment="1" applyProtection="1">
      <alignment horizontal="center" vertical="center" wrapText="1"/>
    </xf>
    <xf numFmtId="0" fontId="24" fillId="0" borderId="18" xfId="0" applyFont="1" applyFill="1" applyBorder="1" applyAlignment="1" applyProtection="1">
      <alignment horizontal="left" wrapText="1"/>
    </xf>
    <xf numFmtId="0" fontId="6" fillId="0" borderId="15" xfId="0" applyFont="1" applyFill="1" applyBorder="1" applyAlignment="1" applyProtection="1">
      <alignment horizontal="center" vertical="top" wrapText="1"/>
    </xf>
    <xf numFmtId="0" fontId="18" fillId="0" borderId="15" xfId="0" applyFont="1" applyFill="1" applyBorder="1" applyAlignment="1" applyProtection="1">
      <alignment wrapText="1"/>
    </xf>
    <xf numFmtId="0" fontId="6" fillId="0" borderId="15" xfId="0" applyFont="1" applyFill="1" applyBorder="1" applyAlignment="1" applyProtection="1">
      <alignment horizontal="center" vertical="top"/>
    </xf>
    <xf numFmtId="0" fontId="22" fillId="0" borderId="13" xfId="0" applyFont="1" applyFill="1" applyBorder="1" applyAlignment="1" applyProtection="1">
      <alignment horizontal="center" vertical="center"/>
    </xf>
    <xf numFmtId="0" fontId="22" fillId="0" borderId="13" xfId="0" applyFont="1" applyFill="1" applyBorder="1" applyAlignment="1" applyProtection="1">
      <alignment horizontal="center"/>
    </xf>
    <xf numFmtId="0" fontId="24" fillId="0" borderId="14" xfId="0" applyFont="1" applyFill="1" applyBorder="1" applyAlignment="1" applyProtection="1">
      <alignment horizontal="center" wrapText="1"/>
    </xf>
    <xf numFmtId="0" fontId="24" fillId="0" borderId="17" xfId="0" applyFont="1" applyFill="1" applyBorder="1" applyAlignment="1" applyProtection="1">
      <alignment horizontal="center" wrapText="1"/>
    </xf>
    <xf numFmtId="0" fontId="24" fillId="0" borderId="16" xfId="0" applyFont="1" applyFill="1" applyBorder="1" applyAlignment="1" applyProtection="1">
      <alignment horizontal="center" wrapText="1"/>
    </xf>
    <xf numFmtId="2" fontId="24" fillId="0" borderId="6" xfId="0" applyNumberFormat="1" applyFont="1" applyFill="1" applyBorder="1" applyAlignment="1" applyProtection="1">
      <alignment horizontal="center"/>
    </xf>
    <xf numFmtId="2" fontId="24" fillId="0" borderId="10" xfId="0" applyNumberFormat="1" applyFont="1" applyFill="1" applyBorder="1" applyAlignment="1" applyProtection="1">
      <alignment horizontal="center"/>
    </xf>
    <xf numFmtId="2" fontId="24" fillId="0" borderId="8" xfId="0" applyNumberFormat="1" applyFont="1" applyFill="1" applyBorder="1" applyAlignment="1" applyProtection="1">
      <alignment horizontal="center"/>
    </xf>
    <xf numFmtId="49" fontId="21" fillId="0" borderId="13" xfId="0" applyNumberFormat="1" applyFont="1" applyFill="1" applyBorder="1" applyAlignment="1" applyProtection="1">
      <alignment horizontal="center" vertical="top"/>
    </xf>
    <xf numFmtId="0" fontId="17" fillId="0" borderId="0" xfId="0" applyFont="1" applyFill="1" applyAlignment="1" applyProtection="1">
      <alignment horizontal="center"/>
    </xf>
    <xf numFmtId="0" fontId="6" fillId="0" borderId="15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0" fillId="0" borderId="5" xfId="0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left" vertical="center" wrapText="1"/>
    </xf>
    <xf numFmtId="0" fontId="4" fillId="0" borderId="11" xfId="0" applyFont="1" applyFill="1" applyBorder="1" applyAlignment="1" applyProtection="1">
      <alignment horizontal="left" vertical="center" wrapText="1"/>
    </xf>
    <xf numFmtId="0" fontId="6" fillId="0" borderId="0" xfId="0" applyFont="1" applyFill="1" applyAlignment="1" applyProtection="1">
      <alignment horizontal="center" vertical="center" wrapText="1"/>
    </xf>
    <xf numFmtId="0" fontId="22" fillId="0" borderId="13" xfId="0" applyFont="1" applyFill="1" applyBorder="1" applyProtection="1"/>
    <xf numFmtId="0" fontId="18" fillId="0" borderId="15" xfId="0" applyFont="1" applyFill="1" applyBorder="1" applyProtection="1"/>
    <xf numFmtId="0" fontId="15" fillId="0" borderId="0" xfId="0" applyFont="1" applyFill="1" applyAlignment="1" applyProtection="1">
      <alignment horizontal="left" vertical="center" wrapText="1"/>
    </xf>
    <xf numFmtId="0" fontId="22" fillId="0" borderId="13" xfId="0" applyFont="1" applyFill="1" applyBorder="1" applyAlignment="1" applyProtection="1">
      <alignment horizontal="center" vertical="top"/>
    </xf>
    <xf numFmtId="0" fontId="17" fillId="0" borderId="0" xfId="0" applyFont="1" applyFill="1" applyAlignment="1" applyProtection="1">
      <alignment horizontal="center" vertical="center" wrapText="1"/>
    </xf>
    <xf numFmtId="0" fontId="16" fillId="0" borderId="0" xfId="0" applyFont="1" applyFill="1" applyAlignment="1" applyProtection="1">
      <alignment horizontal="center" vertical="center" wrapText="1"/>
    </xf>
    <xf numFmtId="0" fontId="16" fillId="0" borderId="0" xfId="0" applyFont="1" applyFill="1" applyAlignment="1" applyProtection="1">
      <alignment vertical="center"/>
    </xf>
    <xf numFmtId="0" fontId="15" fillId="0" borderId="1" xfId="0" applyFont="1" applyFill="1" applyBorder="1" applyAlignment="1" applyProtection="1">
      <alignment horizontal="left" vertical="center" wrapText="1"/>
    </xf>
    <xf numFmtId="0" fontId="17" fillId="0" borderId="0" xfId="0" applyFont="1" applyFill="1" applyAlignment="1" applyProtection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000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7"/>
  <sheetViews>
    <sheetView tabSelected="1" showRuler="0" topLeftCell="A16" zoomScaleNormal="100" workbookViewId="0">
      <selection activeCell="K28" sqref="K28"/>
    </sheetView>
  </sheetViews>
  <sheetFormatPr defaultRowHeight="15"/>
  <cols>
    <col min="1" max="1" width="13.28515625" style="2" customWidth="1"/>
    <col min="2" max="2" width="43.5703125" style="2" customWidth="1"/>
    <col min="3" max="3" width="10.5703125" style="2" customWidth="1"/>
    <col min="4" max="7" width="15.7109375" style="2" customWidth="1"/>
    <col min="8" max="8" width="12.5703125" style="2" customWidth="1"/>
    <col min="9" max="9" width="10.28515625" style="2" customWidth="1"/>
    <col min="10" max="10" width="36.7109375" style="2" customWidth="1"/>
    <col min="11" max="11" width="33.7109375" style="2" customWidth="1"/>
    <col min="12" max="12" width="9.140625" style="2"/>
  </cols>
  <sheetData>
    <row r="1" spans="1:13">
      <c r="A1" s="1"/>
      <c r="B1" s="1"/>
      <c r="C1" s="1"/>
      <c r="D1" s="1"/>
      <c r="E1" s="1"/>
      <c r="H1" s="8"/>
      <c r="J1" s="21" t="s">
        <v>0</v>
      </c>
    </row>
    <row r="2" spans="1:13">
      <c r="A2" s="1"/>
      <c r="B2" s="1"/>
      <c r="C2" s="1"/>
      <c r="D2" s="1"/>
      <c r="E2" s="1"/>
      <c r="H2" s="8"/>
      <c r="J2" s="21" t="s">
        <v>1</v>
      </c>
    </row>
    <row r="3" spans="1:13">
      <c r="A3" s="1"/>
      <c r="B3" s="1"/>
      <c r="C3" s="1"/>
      <c r="D3" s="1"/>
      <c r="E3" s="1"/>
      <c r="F3" s="1"/>
      <c r="G3" s="1"/>
      <c r="H3" s="1"/>
      <c r="J3" s="21" t="s">
        <v>2</v>
      </c>
    </row>
    <row r="4" spans="1:13">
      <c r="A4" s="1"/>
      <c r="B4" s="1"/>
      <c r="C4" s="1"/>
      <c r="D4" s="1"/>
      <c r="E4" s="1"/>
      <c r="F4" s="1"/>
      <c r="G4" s="1"/>
      <c r="H4" s="1"/>
      <c r="J4" s="21" t="s">
        <v>3</v>
      </c>
    </row>
    <row r="5" spans="1:13">
      <c r="A5" s="1"/>
      <c r="B5" s="1"/>
      <c r="C5" s="1"/>
      <c r="D5" s="1"/>
      <c r="E5" s="1"/>
      <c r="F5" s="1"/>
      <c r="G5" s="1"/>
      <c r="H5" s="1"/>
      <c r="J5" s="21" t="s">
        <v>4</v>
      </c>
    </row>
    <row r="6" spans="1:13" s="2" customFormat="1" ht="15" customHeight="1">
      <c r="A6" s="25"/>
      <c r="B6" s="100" t="s">
        <v>5</v>
      </c>
      <c r="C6" s="100"/>
      <c r="D6" s="100"/>
      <c r="E6" s="100"/>
      <c r="F6" s="100"/>
      <c r="G6" s="100"/>
      <c r="H6" s="100"/>
      <c r="I6" s="100"/>
      <c r="J6" s="25"/>
      <c r="K6" s="34"/>
      <c r="L6" s="34"/>
      <c r="M6" s="34"/>
    </row>
    <row r="7" spans="1:13" ht="12.75" customHeight="1">
      <c r="A7" s="107" t="s">
        <v>6</v>
      </c>
      <c r="B7" s="107"/>
      <c r="C7" s="107"/>
      <c r="D7" s="107"/>
      <c r="E7" s="107"/>
      <c r="F7" s="107"/>
      <c r="G7" s="107"/>
      <c r="H7" s="107"/>
      <c r="I7" s="107"/>
      <c r="J7" s="107"/>
      <c r="K7" s="22"/>
      <c r="L7" s="22"/>
      <c r="M7" s="22"/>
    </row>
    <row r="8" spans="1:13">
      <c r="A8" s="1"/>
      <c r="B8" s="1"/>
      <c r="C8" s="1"/>
      <c r="D8" s="1"/>
      <c r="E8" s="1"/>
      <c r="F8" s="1"/>
      <c r="G8" s="1"/>
      <c r="H8" s="1"/>
    </row>
    <row r="9" spans="1:13" ht="15.75" customHeight="1">
      <c r="A9" s="112" t="s">
        <v>7</v>
      </c>
      <c r="B9" s="112"/>
      <c r="C9" s="112"/>
      <c r="D9" s="112"/>
      <c r="E9" s="112"/>
      <c r="F9" s="112"/>
      <c r="G9" s="112"/>
      <c r="H9" s="112"/>
      <c r="I9" s="112"/>
      <c r="J9" s="112"/>
      <c r="K9" s="35"/>
    </row>
    <row r="10" spans="1:13" ht="12" customHeight="1">
      <c r="A10" s="112"/>
      <c r="B10" s="112"/>
      <c r="C10" s="113"/>
      <c r="D10" s="113"/>
      <c r="E10" s="113"/>
      <c r="F10" s="113"/>
      <c r="G10" s="113"/>
      <c r="H10" s="113"/>
      <c r="I10" s="114"/>
      <c r="J10" s="114"/>
      <c r="K10" s="114"/>
    </row>
    <row r="11" spans="1:13" ht="14.25" customHeight="1">
      <c r="A11" s="116" t="s">
        <v>8</v>
      </c>
      <c r="B11" s="116"/>
      <c r="C11" s="116"/>
      <c r="D11" s="116"/>
      <c r="E11" s="116"/>
      <c r="F11" s="116"/>
      <c r="G11" s="116"/>
      <c r="H11" s="116"/>
      <c r="I11" s="116"/>
      <c r="J11" s="116"/>
    </row>
    <row r="12" spans="1:13" ht="17.25" customHeight="1">
      <c r="A12" s="37"/>
      <c r="B12" s="37"/>
      <c r="C12" s="37"/>
      <c r="D12" s="41"/>
      <c r="E12" s="38" t="s">
        <v>9</v>
      </c>
      <c r="F12" s="38"/>
      <c r="G12" s="41"/>
      <c r="H12" s="37"/>
      <c r="I12" s="37"/>
      <c r="J12" s="37"/>
    </row>
    <row r="13" spans="1:13" ht="13.5" customHeight="1">
      <c r="A13" s="37"/>
      <c r="B13" s="37"/>
      <c r="C13" s="37"/>
      <c r="E13" s="102" t="s">
        <v>10</v>
      </c>
      <c r="F13" s="102"/>
      <c r="G13" s="42"/>
      <c r="H13" s="37"/>
      <c r="I13" s="37"/>
      <c r="J13" s="37"/>
    </row>
    <row r="14" spans="1:13" ht="17.25" customHeight="1">
      <c r="A14" s="37"/>
      <c r="B14" s="37"/>
      <c r="C14" s="37"/>
      <c r="E14" s="101" t="s">
        <v>11</v>
      </c>
      <c r="F14" s="101"/>
      <c r="G14" s="39"/>
      <c r="H14" s="37"/>
      <c r="I14" s="37"/>
      <c r="J14" s="37"/>
    </row>
    <row r="15" spans="1:13" ht="11.25" customHeight="1">
      <c r="A15" s="37"/>
      <c r="B15" s="37"/>
      <c r="C15" s="37"/>
      <c r="D15" s="28"/>
      <c r="E15" s="28"/>
      <c r="F15" s="28"/>
      <c r="G15" s="28"/>
      <c r="H15" s="37"/>
      <c r="I15" s="37"/>
      <c r="J15" s="37"/>
    </row>
    <row r="16" spans="1:13" ht="12" customHeight="1">
      <c r="E16" s="48">
        <v>43843</v>
      </c>
      <c r="F16" s="29" t="s">
        <v>12</v>
      </c>
      <c r="G16" s="30" t="s">
        <v>72</v>
      </c>
      <c r="J16" s="46"/>
    </row>
    <row r="17" spans="1:11" ht="12" customHeight="1">
      <c r="E17" s="31" t="s">
        <v>13</v>
      </c>
      <c r="F17" s="40"/>
      <c r="G17" s="40"/>
      <c r="H17" s="3"/>
    </row>
    <row r="18" spans="1:11" ht="12" customHeight="1">
      <c r="C18" s="4"/>
      <c r="D18" s="4"/>
      <c r="F18" s="4"/>
      <c r="G18" s="4"/>
      <c r="I18" s="45"/>
      <c r="J18" s="47" t="s">
        <v>14</v>
      </c>
    </row>
    <row r="19" spans="1:11" ht="77.25" customHeight="1">
      <c r="A19" s="55" t="s">
        <v>15</v>
      </c>
      <c r="B19" s="55" t="s">
        <v>16</v>
      </c>
      <c r="C19" s="55" t="s">
        <v>17</v>
      </c>
      <c r="D19" s="49" t="s">
        <v>18</v>
      </c>
      <c r="E19" s="49" t="s">
        <v>19</v>
      </c>
      <c r="F19" s="49" t="s">
        <v>20</v>
      </c>
      <c r="G19" s="49" t="s">
        <v>21</v>
      </c>
      <c r="H19" s="49" t="s">
        <v>22</v>
      </c>
      <c r="I19" s="49" t="s">
        <v>23</v>
      </c>
      <c r="J19" s="49" t="s">
        <v>24</v>
      </c>
    </row>
    <row r="20" spans="1:11" ht="19.5" customHeight="1">
      <c r="A20" s="49">
        <v>1</v>
      </c>
      <c r="B20" s="49">
        <v>2</v>
      </c>
      <c r="C20" s="49">
        <v>3</v>
      </c>
      <c r="D20" s="49">
        <v>4</v>
      </c>
      <c r="E20" s="49">
        <v>5</v>
      </c>
      <c r="F20" s="49" t="s">
        <v>25</v>
      </c>
      <c r="G20" s="49" t="s">
        <v>26</v>
      </c>
      <c r="H20" s="49">
        <v>8</v>
      </c>
      <c r="I20" s="49">
        <v>9</v>
      </c>
      <c r="J20" s="55">
        <v>10</v>
      </c>
    </row>
    <row r="21" spans="1:11" ht="15" customHeight="1">
      <c r="A21" s="78">
        <v>1</v>
      </c>
      <c r="B21" s="81" t="s">
        <v>73</v>
      </c>
      <c r="C21" s="78" t="s">
        <v>27</v>
      </c>
      <c r="D21" s="75">
        <v>176120</v>
      </c>
      <c r="E21" s="75">
        <v>173872.29</v>
      </c>
      <c r="F21" s="75">
        <f>IF(D21=0,0,E21/D21*100)</f>
        <v>98.723762207585736</v>
      </c>
      <c r="G21" s="75">
        <f>E21-D21</f>
        <v>-2247.7099999999919</v>
      </c>
      <c r="H21" s="53">
        <v>-407.68</v>
      </c>
      <c r="I21" s="54">
        <v>1.1000000000000001</v>
      </c>
      <c r="J21" s="52" t="s">
        <v>76</v>
      </c>
    </row>
    <row r="22" spans="1:11" ht="15" customHeight="1">
      <c r="A22" s="79"/>
      <c r="B22" s="82"/>
      <c r="C22" s="79"/>
      <c r="D22" s="76"/>
      <c r="E22" s="76"/>
      <c r="F22" s="76"/>
      <c r="G22" s="76"/>
      <c r="H22" s="94">
        <v>-1697.24</v>
      </c>
      <c r="I22" s="84">
        <v>2.2000000000000002</v>
      </c>
      <c r="J22" s="88" t="s">
        <v>80</v>
      </c>
      <c r="K22" s="50"/>
    </row>
    <row r="23" spans="1:11" ht="10.5" customHeight="1">
      <c r="A23" s="79"/>
      <c r="B23" s="82"/>
      <c r="C23" s="79"/>
      <c r="D23" s="76"/>
      <c r="E23" s="76"/>
      <c r="F23" s="76"/>
      <c r="G23" s="76"/>
      <c r="H23" s="95"/>
      <c r="I23" s="85"/>
      <c r="J23" s="88"/>
      <c r="K23" s="51"/>
    </row>
    <row r="24" spans="1:11" ht="37.5" customHeight="1">
      <c r="A24" s="80"/>
      <c r="B24" s="83"/>
      <c r="C24" s="80"/>
      <c r="D24" s="77"/>
      <c r="E24" s="77"/>
      <c r="F24" s="77"/>
      <c r="G24" s="77"/>
      <c r="H24" s="96"/>
      <c r="I24" s="86"/>
      <c r="J24" s="88"/>
      <c r="K24" s="51"/>
    </row>
    <row r="25" spans="1:11" ht="24.75" customHeight="1">
      <c r="A25" s="56">
        <v>1</v>
      </c>
      <c r="B25" s="57" t="s">
        <v>73</v>
      </c>
      <c r="C25" s="56" t="s">
        <v>28</v>
      </c>
      <c r="D25" s="58">
        <v>13265</v>
      </c>
      <c r="E25" s="58">
        <v>13265</v>
      </c>
      <c r="F25" s="58">
        <f>IF(D25=0,0,E25/D25*100)</f>
        <v>100</v>
      </c>
      <c r="G25" s="58">
        <f>E25-D25</f>
        <v>0</v>
      </c>
      <c r="H25" s="62"/>
      <c r="I25" s="60"/>
      <c r="J25" s="61"/>
      <c r="K25" s="51"/>
    </row>
    <row r="26" spans="1:11" ht="22.5" customHeight="1">
      <c r="A26" s="78">
        <v>1</v>
      </c>
      <c r="B26" s="81" t="s">
        <v>73</v>
      </c>
      <c r="C26" s="78" t="s">
        <v>29</v>
      </c>
      <c r="D26" s="75">
        <v>12950</v>
      </c>
      <c r="E26" s="75">
        <v>5653.35</v>
      </c>
      <c r="F26" s="75">
        <f>IF(D26=0,0,E26/D26*100)</f>
        <v>43.655212355212356</v>
      </c>
      <c r="G26" s="97">
        <f>E26-D26</f>
        <v>-7296.65</v>
      </c>
      <c r="H26" s="72">
        <v>-241.4</v>
      </c>
      <c r="I26" s="71">
        <v>1.3</v>
      </c>
      <c r="J26" s="74" t="s">
        <v>81</v>
      </c>
      <c r="K26" s="51"/>
    </row>
    <row r="27" spans="1:11" ht="17.25" customHeight="1">
      <c r="A27" s="79"/>
      <c r="B27" s="82"/>
      <c r="C27" s="79"/>
      <c r="D27" s="76"/>
      <c r="E27" s="76"/>
      <c r="F27" s="76"/>
      <c r="G27" s="98"/>
      <c r="H27" s="72">
        <v>-1097.1500000000001</v>
      </c>
      <c r="I27" s="71">
        <v>2.8</v>
      </c>
      <c r="J27" s="64" t="s">
        <v>78</v>
      </c>
      <c r="K27" s="51"/>
    </row>
    <row r="28" spans="1:11" ht="16.5" customHeight="1">
      <c r="A28" s="79"/>
      <c r="B28" s="82"/>
      <c r="C28" s="79"/>
      <c r="D28" s="76"/>
      <c r="E28" s="76"/>
      <c r="F28" s="76"/>
      <c r="G28" s="98"/>
      <c r="H28" s="72">
        <v>-512.20000000000005</v>
      </c>
      <c r="I28" s="71">
        <v>2.8</v>
      </c>
      <c r="J28" s="73" t="s">
        <v>77</v>
      </c>
      <c r="K28" s="51"/>
    </row>
    <row r="29" spans="1:11" ht="21.75" customHeight="1">
      <c r="A29" s="80"/>
      <c r="B29" s="83"/>
      <c r="C29" s="80"/>
      <c r="D29" s="77"/>
      <c r="E29" s="77"/>
      <c r="F29" s="77"/>
      <c r="G29" s="99"/>
      <c r="H29" s="72">
        <v>-5445.9</v>
      </c>
      <c r="I29" s="71">
        <v>2.8</v>
      </c>
      <c r="J29" s="74" t="s">
        <v>79</v>
      </c>
      <c r="K29" s="87"/>
    </row>
    <row r="30" spans="1:11" ht="25.5" customHeight="1">
      <c r="A30" s="56">
        <v>1</v>
      </c>
      <c r="B30" s="57" t="s">
        <v>73</v>
      </c>
      <c r="C30" s="56" t="s">
        <v>30</v>
      </c>
      <c r="D30" s="58">
        <v>8770</v>
      </c>
      <c r="E30" s="58">
        <v>8770</v>
      </c>
      <c r="F30" s="58">
        <f>IF(D30=0,0,E30/D30*100)</f>
        <v>100</v>
      </c>
      <c r="G30" s="58">
        <f>E30-D30</f>
        <v>0</v>
      </c>
      <c r="H30" s="63"/>
      <c r="I30" s="60"/>
      <c r="J30" s="65"/>
      <c r="K30" s="87"/>
    </row>
    <row r="31" spans="1:11" ht="12.75" customHeight="1">
      <c r="A31" s="56"/>
      <c r="B31" s="56"/>
      <c r="C31" s="56" t="s">
        <v>31</v>
      </c>
      <c r="D31" s="58">
        <f>SUM(D21:D30)</f>
        <v>211105</v>
      </c>
      <c r="E31" s="58">
        <f>SUM(E21:E30)</f>
        <v>201560.64</v>
      </c>
      <c r="F31" s="58">
        <f>IF(D31=0,0,E31/D31*100)</f>
        <v>95.47885649321428</v>
      </c>
      <c r="G31" s="58">
        <f>E31-D31</f>
        <v>-9544.359999999986</v>
      </c>
      <c r="H31" s="59"/>
      <c r="I31" s="60"/>
      <c r="J31" s="65"/>
    </row>
    <row r="32" spans="1:11" ht="5.25" customHeight="1">
      <c r="A32" s="56"/>
      <c r="B32" s="56"/>
      <c r="C32" s="56"/>
      <c r="D32" s="58"/>
      <c r="E32" s="58"/>
      <c r="F32" s="58"/>
      <c r="G32" s="58"/>
      <c r="H32" s="59"/>
      <c r="I32" s="59"/>
      <c r="J32" s="66"/>
    </row>
    <row r="33" spans="1:10" ht="25.5" customHeight="1">
      <c r="A33" s="56">
        <v>4</v>
      </c>
      <c r="B33" s="67" t="s">
        <v>74</v>
      </c>
      <c r="C33" s="56" t="s">
        <v>27</v>
      </c>
      <c r="D33" s="58">
        <v>200</v>
      </c>
      <c r="E33" s="58">
        <v>45.8</v>
      </c>
      <c r="F33" s="58">
        <f>IF(D33=0,0,E33/D33*100)</f>
        <v>22.9</v>
      </c>
      <c r="G33" s="58">
        <f>E33-D33</f>
        <v>-154.19999999999999</v>
      </c>
      <c r="H33" s="68">
        <v>-154.19999999999999</v>
      </c>
      <c r="I33" s="59">
        <v>2.2000000000000002</v>
      </c>
      <c r="J33" s="69" t="s">
        <v>75</v>
      </c>
    </row>
    <row r="34" spans="1:10" ht="12.75" customHeight="1">
      <c r="A34" s="56"/>
      <c r="B34" s="56"/>
      <c r="C34" s="56" t="s">
        <v>31</v>
      </c>
      <c r="D34" s="58">
        <f>SUM(D33:D33)</f>
        <v>200</v>
      </c>
      <c r="E34" s="58">
        <f>SUM(E33:E33)</f>
        <v>45.8</v>
      </c>
      <c r="F34" s="58">
        <f>IF(D34=0,0,E34/D34*100)</f>
        <v>22.9</v>
      </c>
      <c r="G34" s="58">
        <f>E34-D34</f>
        <v>-154.19999999999999</v>
      </c>
      <c r="H34" s="59"/>
      <c r="I34" s="59"/>
      <c r="J34" s="70"/>
    </row>
    <row r="35" spans="1:10" ht="12.75" customHeight="1">
      <c r="A35" s="56"/>
      <c r="B35" s="56"/>
      <c r="C35" s="56"/>
      <c r="D35" s="58"/>
      <c r="E35" s="58"/>
      <c r="F35" s="58"/>
      <c r="G35" s="58"/>
      <c r="H35" s="59"/>
      <c r="I35" s="59"/>
      <c r="J35" s="70"/>
    </row>
    <row r="36" spans="1:10" ht="12.75" customHeight="1">
      <c r="A36" s="56"/>
      <c r="B36" s="56"/>
      <c r="C36" s="56" t="s">
        <v>32</v>
      </c>
      <c r="D36" s="58">
        <f>SUM(D31+D34)</f>
        <v>211305</v>
      </c>
      <c r="E36" s="58">
        <f>SUM(E31+E34)</f>
        <v>201606.44</v>
      </c>
      <c r="F36" s="58">
        <f>IF(D36=0,0,E36/D36*100)</f>
        <v>95.4101606682284</v>
      </c>
      <c r="G36" s="58">
        <f>E36-D36</f>
        <v>-9698.5599999999977</v>
      </c>
      <c r="H36" s="59"/>
      <c r="I36" s="59"/>
      <c r="J36" s="70"/>
    </row>
    <row r="37" spans="1:10" ht="12.75" customHeight="1">
      <c r="A37" s="56"/>
      <c r="B37" s="56"/>
      <c r="C37" s="56"/>
      <c r="D37" s="58"/>
      <c r="E37" s="58"/>
      <c r="F37" s="58"/>
      <c r="G37" s="58"/>
      <c r="H37" s="59"/>
      <c r="I37" s="59"/>
      <c r="J37" s="70"/>
    </row>
    <row r="38" spans="1:10" ht="23.25" customHeight="1">
      <c r="A38" s="115" t="s">
        <v>33</v>
      </c>
      <c r="B38" s="115"/>
      <c r="C38" s="115"/>
      <c r="D38" s="115"/>
      <c r="E38" s="115"/>
      <c r="F38" s="115"/>
      <c r="G38" s="115"/>
      <c r="H38" s="115"/>
      <c r="I38" s="115"/>
      <c r="J38" s="115"/>
    </row>
    <row r="39" spans="1:10" ht="12.75" customHeight="1">
      <c r="A39" s="110" t="s">
        <v>34</v>
      </c>
      <c r="B39" s="110"/>
      <c r="C39" s="110"/>
      <c r="D39" s="110"/>
      <c r="E39" s="110"/>
      <c r="F39" s="110"/>
      <c r="G39" s="110"/>
      <c r="H39" s="110"/>
      <c r="I39" s="110"/>
      <c r="J39" s="110"/>
    </row>
    <row r="41" spans="1:10" s="23" customFormat="1" ht="16.5" customHeight="1">
      <c r="A41" s="111" t="s">
        <v>35</v>
      </c>
      <c r="B41" s="111"/>
      <c r="C41" s="111"/>
      <c r="D41"/>
      <c r="E41" s="108"/>
      <c r="F41" s="108"/>
      <c r="G41"/>
      <c r="H41"/>
      <c r="I41" s="93" t="s">
        <v>36</v>
      </c>
      <c r="J41" s="93"/>
    </row>
    <row r="42" spans="1:10" s="23" customFormat="1" ht="12" customHeight="1">
      <c r="A42" s="91" t="s">
        <v>37</v>
      </c>
      <c r="B42" s="109"/>
      <c r="C42" s="109"/>
      <c r="D42" s="27"/>
      <c r="E42" s="91" t="s">
        <v>38</v>
      </c>
      <c r="F42" s="91"/>
      <c r="G42" s="43"/>
      <c r="I42" s="91" t="s">
        <v>39</v>
      </c>
      <c r="J42" s="91"/>
    </row>
    <row r="43" spans="1:10" s="23" customFormat="1" ht="15.75" customHeight="1">
      <c r="A43" s="92" t="s">
        <v>40</v>
      </c>
      <c r="B43" s="92"/>
      <c r="C43" s="92"/>
      <c r="D43" s="26"/>
      <c r="E43" s="32"/>
      <c r="F43" s="33"/>
      <c r="G43" s="44"/>
      <c r="I43" s="93" t="s">
        <v>41</v>
      </c>
      <c r="J43" s="93"/>
    </row>
    <row r="44" spans="1:10" s="24" customFormat="1" ht="24" customHeight="1">
      <c r="A44" s="89" t="s">
        <v>42</v>
      </c>
      <c r="B44" s="90"/>
      <c r="C44" s="90"/>
      <c r="D44" s="23"/>
      <c r="E44" s="91" t="s">
        <v>38</v>
      </c>
      <c r="F44" s="91"/>
      <c r="G44" s="43"/>
      <c r="I44" s="91" t="s">
        <v>39</v>
      </c>
      <c r="J44" s="91"/>
    </row>
    <row r="47" spans="1:10" ht="15" customHeight="1">
      <c r="A47" s="1" t="s">
        <v>43</v>
      </c>
    </row>
    <row r="49" spans="1:11" ht="60" customHeight="1">
      <c r="A49" s="36" t="s">
        <v>44</v>
      </c>
      <c r="B49" s="103" t="s">
        <v>45</v>
      </c>
      <c r="C49" s="104"/>
      <c r="D49" s="5"/>
      <c r="E49" s="5"/>
      <c r="F49" s="5"/>
      <c r="G49" s="5"/>
      <c r="H49" s="5"/>
      <c r="I49" s="5"/>
      <c r="K49" s="5"/>
    </row>
    <row r="50" spans="1:11" s="1" customFormat="1" ht="15" customHeight="1">
      <c r="A50" s="11">
        <v>1</v>
      </c>
      <c r="B50" s="9" t="s">
        <v>46</v>
      </c>
      <c r="C50" s="12"/>
      <c r="D50" s="5"/>
      <c r="E50" s="5"/>
      <c r="F50" s="5"/>
      <c r="G50" s="5"/>
      <c r="H50" s="5"/>
      <c r="I50" s="5"/>
      <c r="J50" s="5"/>
      <c r="K50" s="5"/>
    </row>
    <row r="51" spans="1:11" ht="15" customHeight="1">
      <c r="A51" s="13" t="s">
        <v>47</v>
      </c>
      <c r="B51" s="7" t="s">
        <v>48</v>
      </c>
      <c r="C51" s="14"/>
      <c r="D51" s="5"/>
      <c r="E51" s="5"/>
      <c r="F51" s="5"/>
      <c r="G51" s="5"/>
      <c r="H51" s="5"/>
      <c r="I51" s="5"/>
      <c r="J51" s="5"/>
      <c r="K51" s="5"/>
    </row>
    <row r="52" spans="1:11" ht="15" customHeight="1">
      <c r="A52" s="17" t="s">
        <v>49</v>
      </c>
      <c r="B52" s="6" t="s">
        <v>50</v>
      </c>
      <c r="C52" s="18"/>
      <c r="D52" s="5"/>
      <c r="E52" s="5"/>
      <c r="F52" s="5"/>
      <c r="G52" s="5"/>
      <c r="H52" s="5"/>
      <c r="I52" s="5"/>
      <c r="J52" s="5"/>
      <c r="K52" s="5"/>
    </row>
    <row r="53" spans="1:11" ht="15" customHeight="1">
      <c r="A53" s="15">
        <v>1.3</v>
      </c>
      <c r="B53" s="10" t="s">
        <v>51</v>
      </c>
      <c r="C53" s="16"/>
      <c r="D53" s="5"/>
      <c r="E53" s="5"/>
      <c r="F53" s="5"/>
      <c r="G53" s="5"/>
      <c r="H53" s="5"/>
      <c r="I53" s="5"/>
      <c r="J53" s="5"/>
      <c r="K53" s="5"/>
    </row>
    <row r="54" spans="1:11" s="1" customFormat="1" ht="15" customHeight="1">
      <c r="A54" s="11">
        <v>2</v>
      </c>
      <c r="B54" s="9" t="s">
        <v>52</v>
      </c>
      <c r="C54" s="12"/>
      <c r="D54" s="5"/>
      <c r="E54" s="5"/>
      <c r="F54" s="5"/>
      <c r="G54" s="5"/>
      <c r="H54" s="5"/>
      <c r="I54" s="5"/>
      <c r="J54" s="5"/>
      <c r="K54" s="5"/>
    </row>
    <row r="55" spans="1:11" ht="15" customHeight="1">
      <c r="A55" s="13" t="s">
        <v>53</v>
      </c>
      <c r="B55" s="7" t="s">
        <v>54</v>
      </c>
      <c r="C55" s="14"/>
      <c r="D55" s="5"/>
      <c r="E55" s="5"/>
      <c r="F55" s="5"/>
      <c r="G55" s="5"/>
      <c r="H55" s="5"/>
      <c r="I55" s="5"/>
      <c r="J55" s="5"/>
      <c r="K55" s="5"/>
    </row>
    <row r="56" spans="1:11" ht="15" customHeight="1">
      <c r="A56" s="17" t="s">
        <v>55</v>
      </c>
      <c r="B56" s="6" t="s">
        <v>56</v>
      </c>
      <c r="C56" s="18"/>
      <c r="D56" s="5"/>
      <c r="E56" s="5"/>
      <c r="F56" s="5"/>
      <c r="G56" s="5"/>
      <c r="H56" s="5"/>
      <c r="I56" s="5"/>
      <c r="J56" s="5"/>
      <c r="K56" s="5"/>
    </row>
    <row r="57" spans="1:11" ht="15" customHeight="1">
      <c r="A57" s="17" t="s">
        <v>57</v>
      </c>
      <c r="B57" s="6" t="s">
        <v>58</v>
      </c>
      <c r="C57" s="18"/>
      <c r="D57" s="5"/>
      <c r="E57" s="5"/>
      <c r="F57" s="5"/>
      <c r="G57" s="5"/>
      <c r="H57" s="5"/>
      <c r="I57" s="5"/>
      <c r="J57" s="5"/>
      <c r="K57" s="5"/>
    </row>
    <row r="58" spans="1:11" ht="25.5" customHeight="1">
      <c r="A58" s="17" t="s">
        <v>59</v>
      </c>
      <c r="B58" s="105" t="s">
        <v>60</v>
      </c>
      <c r="C58" s="106"/>
    </row>
    <row r="59" spans="1:11" ht="12.75" customHeight="1">
      <c r="A59" s="17" t="s">
        <v>61</v>
      </c>
      <c r="B59" s="6" t="s">
        <v>62</v>
      </c>
      <c r="C59" s="19"/>
    </row>
    <row r="60" spans="1:11" ht="12.75" customHeight="1">
      <c r="A60" s="17" t="s">
        <v>63</v>
      </c>
      <c r="B60" s="6" t="s">
        <v>64</v>
      </c>
      <c r="C60" s="19"/>
    </row>
    <row r="61" spans="1:11" ht="12.75" customHeight="1">
      <c r="A61" s="17" t="s">
        <v>65</v>
      </c>
      <c r="B61" s="6" t="s">
        <v>66</v>
      </c>
      <c r="C61" s="19"/>
    </row>
    <row r="62" spans="1:11" ht="12.75" customHeight="1">
      <c r="A62" s="15" t="s">
        <v>67</v>
      </c>
      <c r="B62" s="10" t="s">
        <v>51</v>
      </c>
      <c r="C62" s="20"/>
    </row>
    <row r="63" spans="1:11" ht="12.75" customHeight="1">
      <c r="B63" s="6"/>
    </row>
    <row r="64" spans="1:11" ht="12.75" customHeight="1">
      <c r="A64" s="6" t="s">
        <v>68</v>
      </c>
    </row>
    <row r="65" spans="1:1" ht="12.75" customHeight="1">
      <c r="A65" s="6" t="s">
        <v>69</v>
      </c>
    </row>
    <row r="66" spans="1:1">
      <c r="A66" s="2" t="s">
        <v>70</v>
      </c>
    </row>
    <row r="67" spans="1:1" ht="12.75" customHeight="1">
      <c r="A67" s="6" t="s">
        <v>71</v>
      </c>
    </row>
  </sheetData>
  <sheetProtection formatCells="0" formatColumns="0" formatRows="0" insertColumns="0" insertRows="0" insertHyperlinks="0" deleteColumns="0" deleteRows="0" sort="0" autoFilter="0" pivotTables="0"/>
  <mergeCells count="40">
    <mergeCell ref="B6:I6"/>
    <mergeCell ref="E14:F14"/>
    <mergeCell ref="E13:F13"/>
    <mergeCell ref="B49:C49"/>
    <mergeCell ref="B58:C58"/>
    <mergeCell ref="A7:J7"/>
    <mergeCell ref="E41:F41"/>
    <mergeCell ref="A42:C42"/>
    <mergeCell ref="E42:F42"/>
    <mergeCell ref="I42:J42"/>
    <mergeCell ref="A39:J39"/>
    <mergeCell ref="A41:C41"/>
    <mergeCell ref="A10:K10"/>
    <mergeCell ref="A38:J38"/>
    <mergeCell ref="A9:J9"/>
    <mergeCell ref="A11:J11"/>
    <mergeCell ref="I22:I24"/>
    <mergeCell ref="K29:K30"/>
    <mergeCell ref="J22:J24"/>
    <mergeCell ref="A44:C44"/>
    <mergeCell ref="E44:F44"/>
    <mergeCell ref="I44:J44"/>
    <mergeCell ref="A43:C43"/>
    <mergeCell ref="I41:J41"/>
    <mergeCell ref="I43:J43"/>
    <mergeCell ref="A21:A24"/>
    <mergeCell ref="A26:A29"/>
    <mergeCell ref="B21:B24"/>
    <mergeCell ref="H22:H24"/>
    <mergeCell ref="G26:G29"/>
    <mergeCell ref="F26:F29"/>
    <mergeCell ref="E26:E29"/>
    <mergeCell ref="D26:D29"/>
    <mergeCell ref="C26:C29"/>
    <mergeCell ref="B26:B29"/>
    <mergeCell ref="G21:G24"/>
    <mergeCell ref="F21:F24"/>
    <mergeCell ref="E21:E24"/>
    <mergeCell ref="D21:D24"/>
    <mergeCell ref="C21:C2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5" orientation="landscape" r:id="rId1"/>
  <headerFooter alignWithMargins="0">
    <oddHeader>&amp;C&amp;"Times,Paprastas"&amp;P</oddHead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 6</vt:lpstr>
      <vt:lpstr>'Forma Nr. 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Å½ivilÄ— GrigienÄ—</dc:creator>
  <cp:lastModifiedBy>irena_t</cp:lastModifiedBy>
  <cp:lastPrinted>2020-01-14T11:35:18Z</cp:lastPrinted>
  <dcterms:created xsi:type="dcterms:W3CDTF">2018-10-05T15:59:33Z</dcterms:created>
  <dcterms:modified xsi:type="dcterms:W3CDTF">2020-01-22T06:49:30Z</dcterms:modified>
</cp:coreProperties>
</file>