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1822298ca2d44e8f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9\Ataskaitos\II KETV\"/>
    </mc:Choice>
  </mc:AlternateContent>
  <xr:revisionPtr revIDLastSave="0" documentId="13_ncr:1_{8DB4C017-AD61-4001-A566-40FB2966AE82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K31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K160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K165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J207" i="1" s="1"/>
  <c r="K209" i="1"/>
  <c r="K208" i="1" s="1"/>
  <c r="L209" i="1"/>
  <c r="L208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295" i="1" l="1"/>
  <c r="L165" i="1"/>
  <c r="L109" i="1"/>
  <c r="L89" i="1"/>
  <c r="K295" i="1"/>
  <c r="L327" i="1"/>
  <c r="L262" i="1"/>
  <c r="L230" i="1"/>
  <c r="L229" i="1" s="1"/>
  <c r="L207" i="1"/>
  <c r="L178" i="1"/>
  <c r="L177" i="1" s="1"/>
  <c r="L160" i="1"/>
  <c r="L151" i="1"/>
  <c r="L150" i="1" s="1"/>
  <c r="L131" i="1"/>
  <c r="L62" i="1"/>
  <c r="L61" i="1" s="1"/>
  <c r="K327" i="1"/>
  <c r="J327" i="1"/>
  <c r="J295" i="1"/>
  <c r="I327" i="1"/>
  <c r="I295" i="1"/>
  <c r="I294" i="1" s="1"/>
  <c r="J89" i="1"/>
  <c r="L31" i="1"/>
  <c r="K262" i="1"/>
  <c r="K230" i="1"/>
  <c r="K229" i="1" s="1"/>
  <c r="K207" i="1"/>
  <c r="K178" i="1"/>
  <c r="J160" i="1"/>
  <c r="J151" i="1"/>
  <c r="J150" i="1" s="1"/>
  <c r="J131" i="1"/>
  <c r="I109" i="1"/>
  <c r="I89" i="1"/>
  <c r="K62" i="1"/>
  <c r="K61" i="1" s="1"/>
  <c r="K30" i="1"/>
  <c r="J109" i="1"/>
  <c r="J262" i="1"/>
  <c r="J230" i="1"/>
  <c r="J229" i="1" s="1"/>
  <c r="J178" i="1"/>
  <c r="J177" i="1" s="1"/>
  <c r="I160" i="1"/>
  <c r="I131" i="1"/>
  <c r="J62" i="1"/>
  <c r="J61" i="1" s="1"/>
  <c r="J31" i="1"/>
  <c r="J30" i="1" s="1"/>
  <c r="I262" i="1"/>
  <c r="I230" i="1"/>
  <c r="I229" i="1" s="1"/>
  <c r="I207" i="1"/>
  <c r="I178" i="1"/>
  <c r="I177" i="1" s="1"/>
  <c r="I176" i="1" s="1"/>
  <c r="J165" i="1"/>
  <c r="K109" i="1"/>
  <c r="K89" i="1"/>
  <c r="I62" i="1"/>
  <c r="I61" i="1" s="1"/>
  <c r="I31" i="1"/>
  <c r="J176" i="1" l="1"/>
  <c r="J359" i="1" s="1"/>
  <c r="I30" i="1"/>
  <c r="I359" i="1" s="1"/>
  <c r="K177" i="1"/>
  <c r="K176" i="1" s="1"/>
  <c r="K359" i="1" s="1"/>
  <c r="L30" i="1"/>
  <c r="J294" i="1"/>
  <c r="K294" i="1"/>
  <c r="L294" i="1"/>
  <c r="L176" i="1" s="1"/>
  <c r="L359" i="1" l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<sst xmlns="http://schemas.openxmlformats.org/spreadsheetml/2006/main" count="386" uniqueCount="241">
  <si>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</si>
  <si>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</si>
  <si>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</si>
  <si>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</si>
  <si>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</si>
  <si>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</si>
  <si>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</si>
  <si>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</si>
  <si>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</si>
  <si>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</si>
  <si>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</si>
  <si>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</si>
  <si>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</si>
  <si>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</si>
  <si>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</si>
  <si>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</si>
  <si>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</si>
  <si>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</si>
  <si>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</si>
  <si>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</si>
  <si>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</si>
  <si>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</si>
  <si>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</si>
  <si>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</si>
  <si>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</si>
  <si>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</si>
  <si>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</si>
  <si>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</si>
  <si>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</si>
  <si>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</si>
  <si>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</si>
  <si>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</si>
  <si>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</si>
  <si>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</si>
  <si>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</si>
  <si>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</si>
  <si>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</si>
  <si>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</si>
  <si>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</si>
  <si>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</si>
  <si>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</si>
  <si>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</si>
  <si>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</si>
  <si>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</si>
  <si>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</si>
  <si>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</si>
  <si>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</si>
  <si>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</si>
  <si>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</si>
  <si>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</si>
  <si>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</si>
  <si>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</si>
  <si>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</si>
  <si>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</si>
  <si>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</si>
  <si>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</si>
  <si>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</si>
  <si>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</si>
  <si>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</si>
  <si>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</si>
  <si>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</si>
  <si>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</si>
  <si>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</si>
  <si>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</si>
  <si>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</si>
  <si>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</si>
  <si>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</si>
  <si>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</si>
  <si>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</si>
  <si>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</si>
  <si>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</si>
  <si>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</si>
  <si>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</si>
  <si>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</si>
  <si>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</si>
  <si>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</si>
  <si>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</si>
  <si>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</si>
  <si>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</si>
  <si>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</si>
  <si>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</si>
  <si>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</si>
  <si>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</si>
  <si>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</si>
  <si>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</si>
  <si>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</si>
  <si>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</si>
  <si>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</si>
  <si>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</si>
  <si>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</si>
  <si>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</si>
  <si>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</si>
  <si>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</si>
  <si>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</si>
  <si>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</si>
  <si>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</si>
  <si>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</si>
  <si>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</si>
  <si>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</si>
  <si>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</si>
  <si>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</si>
  <si>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</si>
  <si>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</si>
  <si>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</si>
  <si>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</si>
  <si>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</si>
  <si>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</si>
  <si>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</si>
  <si>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</si>
  <si>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</si>
  <si>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</si>
  <si>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</si>
  <si>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</si>
  <si>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</si>
  <si>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</si>
  <si>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</si>
  <si>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</si>
  <si>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</si>
  <si>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</si>
  <si>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</si>
  <si>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</si>
  <si>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</si>
  <si>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</si>
  <si>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</si>
  <si>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</si>
  <si>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</si>
  <si>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</si>
  <si>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</si>
  <si>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</si>
  <si>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</si>
  <si>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</si>
  <si>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</si>
  <si>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</si>
  <si>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</si>
  <si>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</si>
  <si>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</si>
  <si>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</si>
  <si>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</si>
  <si>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</si>
  <si>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</si>
  <si>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</si>
  <si>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</si>
  <si>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</si>
  <si>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</si>
  <si>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</si>
  <si>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</si>
  <si>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</si>
  <si>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</si>
  <si>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</si>
  <si>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</si>
  <si>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</si>
  <si>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</si>
  <si>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</si>
  <si>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</si>
  <si>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</si>
  <si>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</si>
  <si>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</si>
  <si>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</si>
  <si>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</si>
  <si>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</si>
  <si>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</si>
  <si>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</si>
  <si>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</si>
  <si>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</si>
  <si>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</si>
  <si>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</si>
  <si>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</si>
  <si>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</si>
  <si>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</si>
  <si>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</si>
  <si>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</si>
  <si>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</si>
  <si>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</si>
  <si>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</si>
  <si>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</si>
  <si>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</si>
  <si>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</si>
  <si>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</si>
  <si>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</si>
  <si>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</si>
  <si>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</si>
  <si>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</si>
  <si>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</si>
  <si>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</si>
  <si>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</si>
  <si>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</si>
  <si>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</si>
  <si>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</si>
  <si>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</si>
  <si>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</si>
  <si>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</si>
  <si>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</si>
  <si>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</si>
  <si>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</si>
  <si>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</si>
  <si>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</si>
  <si>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</si>
  <si>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</si>
  <si>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</si>
  <si>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</si>
  <si>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</si>
  <si>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</si>
  <si>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</si>
  <si>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</si>
  <si>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</si>
  <si>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</si>
  <si>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</si>
  <si>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</si>
  <si>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</si>
  <si>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</si>
  <si>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</si>
  <si>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</si>
  <si>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</si>
  <si>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</si>
  <si>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</si>
  <si>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</si>
  <si>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</si>
  <si>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</si>
  <si>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</si>
  <si>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</si>
  <si>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</si>
  <si>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</si>
  <si>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</si>
  <si>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</si>
  <si>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</si>
  <si>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</si>
  <si>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</si>
  <si>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</si>
  <si>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</si>
  <si>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</si>
  <si>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</si>
  <si>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</si>
  <si>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</si>
  <si>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</si>
  <si>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</si>
  <si>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</si>
  <si>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</si>
  <si>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</si>
  <si>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</si>
  <si>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</si>
  <si>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2019.07.11 Nr. T3-368-2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</si>
</sst>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1" t="s">
        <v>7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53" t="s">
        <v>8</v>
      </c>
      <c r="H8" s="153"/>
      <c r="I8" s="153"/>
      <c r="J8" s="153"/>
      <c r="K8" s="15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47" t="s">
        <v>9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8" t="s">
        <v>10</v>
      </c>
      <c r="H10" s="148"/>
      <c r="I10" s="148"/>
      <c r="J10" s="148"/>
      <c r="K10" s="148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4" t="s">
        <v>11</v>
      </c>
      <c r="H11" s="154"/>
      <c r="I11" s="154"/>
      <c r="J11" s="154"/>
      <c r="K11" s="154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47" t="s">
        <v>12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8" t="s">
        <v>240</v>
      </c>
      <c r="H15" s="148"/>
      <c r="I15" s="148"/>
      <c r="J15" s="148"/>
      <c r="K15" s="148"/>
    </row>
    <row r="16" spans="1:36" ht="11.25" customHeight="1">
      <c r="G16" s="149" t="s">
        <v>13</v>
      </c>
      <c r="H16" s="149"/>
      <c r="I16" s="149"/>
      <c r="J16" s="149"/>
      <c r="K16" s="149"/>
    </row>
    <row r="17" spans="1:17" ht="15" customHeight="1">
      <c r="B17"/>
      <c r="C17"/>
      <c r="D17"/>
      <c r="E17" s="150" t="s">
        <v>239</v>
      </c>
      <c r="F17" s="150"/>
      <c r="G17" s="150"/>
      <c r="H17" s="150"/>
      <c r="I17" s="150"/>
      <c r="J17" s="150"/>
      <c r="K17" s="150"/>
      <c r="L17"/>
    </row>
    <row r="18" spans="1:17" ht="12" customHeight="1">
      <c r="A18" s="172" t="s">
        <v>14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73" t="s">
        <v>18</v>
      </c>
      <c r="D22" s="174"/>
      <c r="E22" s="174"/>
      <c r="F22" s="174"/>
      <c r="G22" s="174"/>
      <c r="H22" s="174"/>
      <c r="I22" s="174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8" t="s">
        <v>26</v>
      </c>
      <c r="H25" s="178"/>
      <c r="I25" s="144" t="s">
        <v>27</v>
      </c>
      <c r="J25" s="145" t="s">
        <v>28</v>
      </c>
      <c r="K25" s="146" t="s">
        <v>28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8" t="s">
        <v>32</v>
      </c>
      <c r="B27" s="159"/>
      <c r="C27" s="159"/>
      <c r="D27" s="159"/>
      <c r="E27" s="159"/>
      <c r="F27" s="159"/>
      <c r="G27" s="162" t="s">
        <v>33</v>
      </c>
      <c r="H27" s="164" t="s">
        <v>34</v>
      </c>
      <c r="I27" s="166" t="s">
        <v>35</v>
      </c>
      <c r="J27" s="167"/>
      <c r="K27" s="168" t="s">
        <v>36</v>
      </c>
      <c r="L27" s="170" t="s">
        <v>37</v>
      </c>
      <c r="M27" s="137"/>
    </row>
    <row r="28" spans="1:17" ht="46.5" customHeight="1">
      <c r="A28" s="160"/>
      <c r="B28" s="161"/>
      <c r="C28" s="161"/>
      <c r="D28" s="161"/>
      <c r="E28" s="161"/>
      <c r="F28" s="161"/>
      <c r="G28" s="163"/>
      <c r="H28" s="165"/>
      <c r="I28" s="32" t="s">
        <v>38</v>
      </c>
      <c r="J28" s="33" t="s">
        <v>39</v>
      </c>
      <c r="K28" s="169"/>
      <c r="L28" s="171"/>
    </row>
    <row r="29" spans="1:17" ht="11.25" customHeight="1">
      <c r="A29" s="175" t="s">
        <v>23</v>
      </c>
      <c r="B29" s="176"/>
      <c r="C29" s="176"/>
      <c r="D29" s="176"/>
      <c r="E29" s="176"/>
      <c r="F29" s="177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79980</v>
      </c>
      <c r="J30" s="44">
        <f>SUM(J31+J42+J61+J82+J89+J109+J131+J150+J160)</f>
        <v>49920</v>
      </c>
      <c r="K30" s="45">
        <f>SUM(K31+K42+K61+K82+K89+K109+K131+K150+K160)</f>
        <v>35607.53</v>
      </c>
      <c r="L30" s="44">
        <f>SUM(L31+L42+L61+L82+L89+L109+L131+L150+L160)</f>
        <v>35607.53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47840</v>
      </c>
      <c r="J31" s="44">
        <f>SUM(J32+J38)</f>
        <v>30445</v>
      </c>
      <c r="K31" s="52">
        <f>SUM(K32+K38)</f>
        <v>22875.37</v>
      </c>
      <c r="L31" s="53">
        <f>SUM(L32+L38)</f>
        <v>22875.37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47150</v>
      </c>
      <c r="J32" s="44">
        <f>SUM(J33)</f>
        <v>30000</v>
      </c>
      <c r="K32" s="45">
        <f>SUM(K33)</f>
        <v>22492.69</v>
      </c>
      <c r="L32" s="44">
        <f>SUM(L33)</f>
        <v>22492.69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47150</v>
      </c>
      <c r="J33" s="44">
        <f t="shared" ref="J33:L34" si="0">SUM(J34)</f>
        <v>30000</v>
      </c>
      <c r="K33" s="44">
        <f t="shared" si="0"/>
        <v>22492.69</v>
      </c>
      <c r="L33" s="44">
        <f t="shared" si="0"/>
        <v>22492.69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47150</v>
      </c>
      <c r="J34" s="45">
        <f t="shared" si="0"/>
        <v>30000</v>
      </c>
      <c r="K34" s="45">
        <f t="shared" si="0"/>
        <v>22492.69</v>
      </c>
      <c r="L34" s="45">
        <f t="shared" si="0"/>
        <v>22492.69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47150</v>
      </c>
      <c r="J35" s="60">
        <v>30000</v>
      </c>
      <c r="K35" s="60">
        <v>22492.69</v>
      </c>
      <c r="L35" s="60">
        <v>22492.69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690</v>
      </c>
      <c r="J38" s="44">
        <f t="shared" si="1"/>
        <v>445</v>
      </c>
      <c r="K38" s="45">
        <f t="shared" si="1"/>
        <v>382.68</v>
      </c>
      <c r="L38" s="44">
        <f t="shared" si="1"/>
        <v>382.68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690</v>
      </c>
      <c r="J39" s="44">
        <f t="shared" si="1"/>
        <v>445</v>
      </c>
      <c r="K39" s="44">
        <f t="shared" si="1"/>
        <v>382.68</v>
      </c>
      <c r="L39" s="44">
        <f t="shared" si="1"/>
        <v>382.68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690</v>
      </c>
      <c r="J40" s="44">
        <f t="shared" si="1"/>
        <v>445</v>
      </c>
      <c r="K40" s="44">
        <f t="shared" si="1"/>
        <v>382.68</v>
      </c>
      <c r="L40" s="44">
        <f t="shared" si="1"/>
        <v>382.68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690</v>
      </c>
      <c r="J41" s="60">
        <v>445</v>
      </c>
      <c r="K41" s="60">
        <v>382.68</v>
      </c>
      <c r="L41" s="60">
        <v>382.68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31990</v>
      </c>
      <c r="J42" s="65">
        <f t="shared" si="2"/>
        <v>19375</v>
      </c>
      <c r="K42" s="64">
        <f t="shared" si="2"/>
        <v>12732.159999999998</v>
      </c>
      <c r="L42" s="64">
        <f t="shared" si="2"/>
        <v>12732.159999999998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31990</v>
      </c>
      <c r="J43" s="45">
        <f t="shared" si="2"/>
        <v>19375</v>
      </c>
      <c r="K43" s="44">
        <f t="shared" si="2"/>
        <v>12732.159999999998</v>
      </c>
      <c r="L43" s="45">
        <f t="shared" si="2"/>
        <v>12732.159999999998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31990</v>
      </c>
      <c r="J44" s="45">
        <f t="shared" si="2"/>
        <v>19375</v>
      </c>
      <c r="K44" s="53">
        <f t="shared" si="2"/>
        <v>12732.159999999998</v>
      </c>
      <c r="L44" s="53">
        <f t="shared" si="2"/>
        <v>12732.159999999998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31990</v>
      </c>
      <c r="J45" s="71">
        <f>SUM(J46:J60)</f>
        <v>19375</v>
      </c>
      <c r="K45" s="72">
        <f>SUM(K46:K60)</f>
        <v>12732.159999999998</v>
      </c>
      <c r="L45" s="72">
        <f>SUM(L46:L60)</f>
        <v>12732.159999999998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345</v>
      </c>
      <c r="J47" s="60">
        <v>345</v>
      </c>
      <c r="K47" s="60">
        <v>98.78</v>
      </c>
      <c r="L47" s="60">
        <v>98.78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900</v>
      </c>
      <c r="J48" s="60">
        <v>450</v>
      </c>
      <c r="K48" s="60">
        <v>302.70999999999998</v>
      </c>
      <c r="L48" s="60">
        <v>302.70999999999998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10300</v>
      </c>
      <c r="J49" s="60">
        <v>6300</v>
      </c>
      <c r="K49" s="60">
        <v>4819.25</v>
      </c>
      <c r="L49" s="60">
        <v>4819.25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90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360</v>
      </c>
      <c r="J51" s="60">
        <v>180</v>
      </c>
      <c r="K51" s="60">
        <v>136.61000000000001</v>
      </c>
      <c r="L51" s="60">
        <v>136.61000000000001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900</v>
      </c>
      <c r="J54" s="60">
        <v>700</v>
      </c>
      <c r="K54" s="60">
        <v>290.39999999999998</v>
      </c>
      <c r="L54" s="60">
        <v>290.39999999999998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190</v>
      </c>
      <c r="J55" s="60">
        <v>100</v>
      </c>
      <c r="K55" s="60">
        <v>77</v>
      </c>
      <c r="L55" s="60">
        <v>77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11000</v>
      </c>
      <c r="J57" s="60">
        <v>6500</v>
      </c>
      <c r="K57" s="60">
        <v>4813.17</v>
      </c>
      <c r="L57" s="60">
        <v>4813.17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600</v>
      </c>
      <c r="J58" s="60">
        <v>300</v>
      </c>
      <c r="K58" s="60">
        <v>213.66</v>
      </c>
      <c r="L58" s="60">
        <v>213.66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7305</v>
      </c>
      <c r="J60" s="60">
        <v>4500</v>
      </c>
      <c r="K60" s="60">
        <v>1980.58</v>
      </c>
      <c r="L60" s="60">
        <v>1980.58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150</v>
      </c>
      <c r="J131" s="84">
        <f>SUM(J132+J137+J145)</f>
        <v>100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150</v>
      </c>
      <c r="J145" s="84">
        <f t="shared" si="15"/>
        <v>100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150</v>
      </c>
      <c r="J146" s="97">
        <f t="shared" si="15"/>
        <v>100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150</v>
      </c>
      <c r="J147" s="84">
        <f>SUM(J148:J149)</f>
        <v>100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150</v>
      </c>
      <c r="J148" s="98">
        <v>100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3000</v>
      </c>
      <c r="J176" s="84">
        <f>SUM(J177+J229+J294)</f>
        <v>3000</v>
      </c>
      <c r="K176" s="45">
        <f>SUM(K177+K229+K294)</f>
        <v>3000</v>
      </c>
      <c r="L176" s="44">
        <f>SUM(L177+L229+L294)</f>
        <v>3000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3000</v>
      </c>
      <c r="J177" s="64">
        <f>SUM(J178+J200+J207+J219+J223)</f>
        <v>3000</v>
      </c>
      <c r="K177" s="64">
        <f>SUM(K178+K200+K207+K219+K223)</f>
        <v>3000</v>
      </c>
      <c r="L177" s="64">
        <f>SUM(L178+L200+L207+L219+L223)</f>
        <v>3000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3000</v>
      </c>
      <c r="J178" s="84">
        <f>SUM(J179+J182+J187+J192+J197)</f>
        <v>3000</v>
      </c>
      <c r="K178" s="45">
        <f>SUM(K179+K182+K187+K192+K197)</f>
        <v>3000</v>
      </c>
      <c r="L178" s="44">
        <f>SUM(L179+L182+L187+L192+L197)</f>
        <v>3000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3000</v>
      </c>
      <c r="J182" s="85">
        <f>J183</f>
        <v>3000</v>
      </c>
      <c r="K182" s="65">
        <f>K183</f>
        <v>3000</v>
      </c>
      <c r="L182" s="64">
        <f>L183</f>
        <v>3000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3000</v>
      </c>
      <c r="J183" s="84">
        <f>SUM(J184:J186)</f>
        <v>3000</v>
      </c>
      <c r="K183" s="45">
        <f>SUM(K184:K186)</f>
        <v>3000</v>
      </c>
      <c r="L183" s="44">
        <f>SUM(L184:L186)</f>
        <v>3000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3000</v>
      </c>
      <c r="J186" s="59">
        <v>3000</v>
      </c>
      <c r="K186" s="59">
        <v>3000</v>
      </c>
      <c r="L186" s="104">
        <v>3000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82980</v>
      </c>
      <c r="J359" s="93">
        <f>SUM(J30+J176)</f>
        <v>52920</v>
      </c>
      <c r="K359" s="93">
        <f>SUM(K30+K176)</f>
        <v>38607.53</v>
      </c>
      <c r="L359" s="93">
        <f>SUM(L30+L176)</f>
        <v>38607.53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5" t="s">
        <v>235</v>
      </c>
      <c r="L362" s="155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6" t="s">
        <v>238</v>
      </c>
      <c r="E365" s="157"/>
      <c r="F365" s="157"/>
      <c r="G365" s="157"/>
      <c r="H365" s="128"/>
      <c r="I365" s="129" t="s">
        <v>234</v>
      </c>
      <c r="K365" s="155" t="s">
        <v>235</v>
      </c>
      <c r="L365" s="155"/>
    </row>
  </sheetData>
  <sheetProtection formatCells="0" formatColumns="0" formatRows="0" insertColumns="0" insertRows="0" insertHyperlinks="0" deleteColumns="0" deleteRows="0" sort="0" autoFilter="0" pivotTables="0"/>
  <mergeCells count="22">
    <mergeCell ref="A18:L18"/>
    <mergeCell ref="C22:I22"/>
    <mergeCell ref="A29:F29"/>
    <mergeCell ref="G25:H25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B13:L13"/>
    <mergeCell ref="G15:K15"/>
    <mergeCell ref="G16:K16"/>
    <mergeCell ref="E17:K17"/>
    <mergeCell ref="A7:L7"/>
    <mergeCell ref="G8:K8"/>
    <mergeCell ref="A9:L9"/>
    <mergeCell ref="G10:K10"/>
    <mergeCell ref="G11:K11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2019-07-11T10:09:59Z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3f0e6009-6406-4dca-a1ef-928e6b298e7c</vt:lpwstr>
  </op:property>
</op:Properties>
</file>