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67d5edd39c424670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19\Ataskaitos\II KETV\"/>
    </mc:Choice>
  </mc:AlternateContent>
  <xr:revisionPtr revIDLastSave="0" documentId="13_ncr:1_{64B854C7-85E5-472B-BF22-CF425D2ACE69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J151" i="1" s="1"/>
  <c r="J150" i="1" s="1"/>
  <c r="K153" i="1"/>
  <c r="K152" i="1" s="1"/>
  <c r="L153" i="1"/>
  <c r="L152" i="1" s="1"/>
  <c r="L151" i="1" s="1"/>
  <c r="L150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J167" i="1"/>
  <c r="J166" i="1" s="1"/>
  <c r="J165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L178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I207" i="1" s="1"/>
  <c r="J209" i="1"/>
  <c r="J208" i="1" s="1"/>
  <c r="K209" i="1"/>
  <c r="K208" i="1" s="1"/>
  <c r="K207" i="1" s="1"/>
  <c r="L209" i="1"/>
  <c r="L208" i="1" s="1"/>
  <c r="L207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I296" i="1" s="1"/>
  <c r="J297" i="1"/>
  <c r="J296" i="1" s="1"/>
  <c r="K297" i="1"/>
  <c r="K296" i="1" s="1"/>
  <c r="L297" i="1"/>
  <c r="L296" i="1" s="1"/>
  <c r="L295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177" i="1" l="1"/>
  <c r="L165" i="1"/>
  <c r="L131" i="1"/>
  <c r="L109" i="1"/>
  <c r="L89" i="1"/>
  <c r="L62" i="1"/>
  <c r="L61" i="1" s="1"/>
  <c r="L31" i="1"/>
  <c r="L327" i="1"/>
  <c r="L294" i="1" s="1"/>
  <c r="L262" i="1"/>
  <c r="L230" i="1"/>
  <c r="L229" i="1" s="1"/>
  <c r="K327" i="1"/>
  <c r="K295" i="1"/>
  <c r="K294" i="1" s="1"/>
  <c r="J327" i="1"/>
  <c r="J295" i="1"/>
  <c r="J294" i="1" s="1"/>
  <c r="L160" i="1"/>
  <c r="I327" i="1"/>
  <c r="I295" i="1"/>
  <c r="I294" i="1" s="1"/>
  <c r="I165" i="1"/>
  <c r="K151" i="1"/>
  <c r="K150" i="1" s="1"/>
  <c r="K131" i="1"/>
  <c r="J109" i="1"/>
  <c r="J89" i="1"/>
  <c r="K262" i="1"/>
  <c r="K230" i="1"/>
  <c r="K229" i="1" s="1"/>
  <c r="K178" i="1"/>
  <c r="K177" i="1" s="1"/>
  <c r="J160" i="1"/>
  <c r="J131" i="1"/>
  <c r="I109" i="1"/>
  <c r="I89" i="1"/>
  <c r="K62" i="1"/>
  <c r="K61" i="1" s="1"/>
  <c r="K31" i="1"/>
  <c r="J262" i="1"/>
  <c r="J230" i="1"/>
  <c r="J207" i="1"/>
  <c r="J178" i="1"/>
  <c r="K165" i="1"/>
  <c r="K160" i="1" s="1"/>
  <c r="I160" i="1"/>
  <c r="I151" i="1"/>
  <c r="I150" i="1" s="1"/>
  <c r="I131" i="1"/>
  <c r="J62" i="1"/>
  <c r="J61" i="1" s="1"/>
  <c r="J31" i="1"/>
  <c r="I262" i="1"/>
  <c r="I230" i="1"/>
  <c r="I178" i="1"/>
  <c r="I177" i="1" s="1"/>
  <c r="K109" i="1"/>
  <c r="K89" i="1"/>
  <c r="I62" i="1"/>
  <c r="I61" i="1" s="1"/>
  <c r="I31" i="1"/>
  <c r="I30" i="1" s="1"/>
  <c r="J30" i="1" l="1"/>
  <c r="J229" i="1"/>
  <c r="K176" i="1"/>
  <c r="L30" i="1"/>
  <c r="I229" i="1"/>
  <c r="I176" i="1" s="1"/>
  <c r="I359" i="1" s="1"/>
  <c r="J177" i="1"/>
  <c r="J176" i="1" s="1"/>
  <c r="K30" i="1"/>
  <c r="K359" i="1" s="1"/>
  <c r="L176" i="1"/>
  <c r="J359" i="1" l="1"/>
  <c r="L35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<sst xmlns="http://schemas.openxmlformats.org/spreadsheetml/2006/main" count="386" uniqueCount="241">
  <si>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</si>
  <si>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</si>
  <si>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</si>
  <si>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</si>
  <si>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</si>
  <si>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</si>
  <si>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</si>
  <si>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</si>
  <si>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</si>
  <si>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</si>
  <si>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</si>
  <si>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</si>
  <si>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</si>
  <si>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</si>
  <si>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</si>
  <si>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</si>
  <si>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</si>
  <si>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</si>
  <si>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</si>
  <si>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</si>
  <si>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</si>
  <si>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</si>
  <si>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</si>
  <si>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</si>
  <si>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</si>
  <si>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S</t>
  </si>
  <si>
    <t>Valstybės funkcijos</t>
  </si>
  <si>
    <t>09</t>
  </si>
  <si>
    <t>05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</si>
  <si>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</si>
  <si>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</si>
  <si>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</si>
  <si>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</si>
  <si>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</si>
  <si>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</si>
  <si>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</si>
  <si>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</si>
  <si>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</si>
  <si>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</si>
  <si>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</si>
  <si>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</si>
  <si>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</si>
  <si>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</si>
  <si>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</si>
  <si>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</si>
  <si>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</si>
  <si>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</si>
  <si>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</si>
  <si>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</si>
  <si>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</si>
  <si>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</si>
  <si>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</si>
  <si>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</si>
  <si>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</si>
  <si>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</si>
  <si>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</si>
  <si>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</si>
  <si>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</si>
  <si>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</si>
  <si>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</si>
  <si>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</si>
  <si>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</si>
  <si>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</si>
  <si>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</si>
  <si>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</si>
  <si>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</si>
  <si>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</si>
  <si>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</si>
  <si>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</si>
  <si>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</si>
  <si>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</si>
  <si>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</si>
  <si>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</si>
  <si>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</si>
  <si>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</si>
  <si>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</si>
  <si>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</si>
  <si>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</si>
  <si>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</si>
  <si>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</si>
  <si>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</si>
  <si>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</si>
  <si>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</si>
  <si>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</si>
  <si>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</si>
  <si>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</si>
  <si>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</si>
  <si>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</si>
  <si>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</si>
  <si>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</si>
  <si>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</si>
  <si>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</si>
  <si>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</si>
  <si>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</si>
  <si>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</si>
  <si>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</si>
  <si>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</si>
  <si>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</si>
  <si>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</si>
  <si>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</si>
  <si>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</si>
  <si>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</si>
  <si>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</si>
  <si>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</si>
  <si>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</si>
  <si>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</si>
  <si>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</si>
  <si>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</si>
  <si>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</si>
  <si>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</si>
  <si>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</si>
  <si>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</si>
  <si>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</si>
  <si>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</si>
  <si>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</si>
  <si>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</si>
  <si>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</si>
  <si>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</si>
  <si>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</si>
  <si>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</si>
  <si>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</si>
  <si>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</si>
  <si>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</si>
  <si>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</si>
  <si>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</si>
  <si>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</si>
  <si>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</si>
  <si>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</si>
  <si>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</si>
  <si>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</si>
  <si>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</si>
  <si>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</si>
  <si>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</si>
  <si>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</si>
  <si>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</si>
  <si>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</si>
  <si>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</si>
  <si>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</si>
  <si>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</si>
  <si>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</si>
  <si>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</si>
  <si>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</si>
  <si>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</si>
  <si>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</si>
  <si>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</si>
  <si>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</si>
  <si>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</si>
  <si>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</si>
  <si>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</si>
  <si>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</si>
  <si>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</si>
  <si>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</si>
  <si>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</si>
  <si>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</si>
  <si>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</si>
  <si>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</si>
  <si>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</si>
  <si>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</si>
  <si>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</si>
  <si>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</si>
  <si>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</si>
  <si>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</si>
  <si>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</si>
  <si>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</si>
  <si>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</si>
  <si>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</si>
  <si>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</si>
  <si>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</si>
  <si>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</si>
  <si>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</si>
  <si>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</si>
  <si>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</si>
  <si>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</si>
  <si>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</si>
  <si>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</si>
  <si>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</si>
  <si>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</si>
  <si>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</si>
  <si>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</si>
  <si>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</si>
  <si>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</si>
  <si>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</si>
  <si>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</si>
  <si>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</si>
  <si>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</si>
  <si>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</si>
  <si>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</si>
  <si>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</si>
  <si>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</si>
  <si>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</si>
  <si>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</si>
  <si>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</si>
  <si>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</si>
  <si>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</si>
  <si>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</si>
  <si>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</si>
  <si>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</si>
  <si>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</si>
  <si>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</si>
  <si>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</si>
  <si>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</si>
  <si>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</si>
  <si>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</si>
  <si>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</si>
  <si>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</si>
  <si>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</si>
  <si>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</si>
  <si>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</si>
  <si>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</si>
  <si>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</si>
  <si>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</si>
  <si>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</si>
  <si>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</si>
  <si>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</si>
  <si>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</si>
  <si>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</si>
  <si>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</si>
  <si>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</si>
  <si>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</si>
  <si>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</si>
  <si>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</si>
  <si>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</si>
  <si>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</si>
  <si>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</si>
  <si>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</si>
  <si>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</si>
  <si>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</si>
  <si>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</si>
  <si>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</si>
  <si>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</si>
  <si>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</si>
  <si>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</si>
  <si>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</si>
  <si>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</si>
  <si>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</si>
  <si>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</si>
  <si>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</si>
  <si>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</si>
  <si>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</si>
  <si>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</si>
  <si>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2019.07.11 Nr. T3-368-8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</si>
</sst>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240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239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14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52" t="s">
        <v>18</v>
      </c>
      <c r="D22" s="153"/>
      <c r="E22" s="153"/>
      <c r="F22" s="153"/>
      <c r="G22" s="153"/>
      <c r="H22" s="153"/>
      <c r="I22" s="153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0" t="s">
        <v>26</v>
      </c>
      <c r="H25" s="170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60" t="s">
        <v>32</v>
      </c>
      <c r="B27" s="161"/>
      <c r="C27" s="161"/>
      <c r="D27" s="161"/>
      <c r="E27" s="161"/>
      <c r="F27" s="161"/>
      <c r="G27" s="164" t="s">
        <v>33</v>
      </c>
      <c r="H27" s="166" t="s">
        <v>34</v>
      </c>
      <c r="I27" s="168" t="s">
        <v>35</v>
      </c>
      <c r="J27" s="169"/>
      <c r="K27" s="147" t="s">
        <v>36</v>
      </c>
      <c r="L27" s="149" t="s">
        <v>37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38</v>
      </c>
      <c r="J28" s="33" t="s">
        <v>39</v>
      </c>
      <c r="K28" s="148"/>
      <c r="L28" s="150"/>
    </row>
    <row r="29" spans="1:17" ht="11.25" customHeight="1">
      <c r="A29" s="154" t="s">
        <v>23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8950</v>
      </c>
      <c r="J30" s="44">
        <f>SUM(J31+J42+J61+J82+J89+J109+J131+J150+J160)</f>
        <v>4500</v>
      </c>
      <c r="K30" s="45">
        <f>SUM(K31+K42+K61+K82+K89+K109+K131+K150+K160)</f>
        <v>493.8</v>
      </c>
      <c r="L30" s="44">
        <f>SUM(L31+L42+L61+L82+L89+L109+L131+L150+L160)</f>
        <v>493.8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0</v>
      </c>
      <c r="J31" s="44">
        <f>SUM(J32+J38)</f>
        <v>0</v>
      </c>
      <c r="K31" s="52">
        <f>SUM(K32+K38)</f>
        <v>0</v>
      </c>
      <c r="L31" s="53">
        <f>SUM(L32+L38)</f>
        <v>0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0</v>
      </c>
      <c r="J32" s="44">
        <f>SUM(J33)</f>
        <v>0</v>
      </c>
      <c r="K32" s="45">
        <f>SUM(K33)</f>
        <v>0</v>
      </c>
      <c r="L32" s="44">
        <f>SUM(L33)</f>
        <v>0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0</v>
      </c>
      <c r="J33" s="44">
        <f t="shared" ref="J33:L34" si="0">SUM(J34)</f>
        <v>0</v>
      </c>
      <c r="K33" s="44">
        <f t="shared" si="0"/>
        <v>0</v>
      </c>
      <c r="L33" s="44">
        <f t="shared" si="0"/>
        <v>0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0</v>
      </c>
      <c r="J34" s="45">
        <f t="shared" si="0"/>
        <v>0</v>
      </c>
      <c r="K34" s="45">
        <f t="shared" si="0"/>
        <v>0</v>
      </c>
      <c r="L34" s="45">
        <f t="shared" si="0"/>
        <v>0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0</v>
      </c>
      <c r="J35" s="60">
        <v>0</v>
      </c>
      <c r="K35" s="60">
        <v>0</v>
      </c>
      <c r="L35" s="60">
        <v>0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0</v>
      </c>
      <c r="J38" s="44">
        <f t="shared" si="1"/>
        <v>0</v>
      </c>
      <c r="K38" s="45">
        <f t="shared" si="1"/>
        <v>0</v>
      </c>
      <c r="L38" s="44">
        <f t="shared" si="1"/>
        <v>0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0</v>
      </c>
      <c r="J39" s="44">
        <f t="shared" si="1"/>
        <v>0</v>
      </c>
      <c r="K39" s="44">
        <f t="shared" si="1"/>
        <v>0</v>
      </c>
      <c r="L39" s="44">
        <f t="shared" si="1"/>
        <v>0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0</v>
      </c>
      <c r="J40" s="44">
        <f t="shared" si="1"/>
        <v>0</v>
      </c>
      <c r="K40" s="44">
        <f t="shared" si="1"/>
        <v>0</v>
      </c>
      <c r="L40" s="44">
        <f t="shared" si="1"/>
        <v>0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0</v>
      </c>
      <c r="J41" s="60">
        <v>0</v>
      </c>
      <c r="K41" s="60">
        <v>0</v>
      </c>
      <c r="L41" s="60">
        <v>0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8950</v>
      </c>
      <c r="J42" s="65">
        <f t="shared" si="2"/>
        <v>4500</v>
      </c>
      <c r="K42" s="64">
        <f t="shared" si="2"/>
        <v>493.8</v>
      </c>
      <c r="L42" s="64">
        <f t="shared" si="2"/>
        <v>493.8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8950</v>
      </c>
      <c r="J43" s="45">
        <f t="shared" si="2"/>
        <v>4500</v>
      </c>
      <c r="K43" s="44">
        <f t="shared" si="2"/>
        <v>493.8</v>
      </c>
      <c r="L43" s="45">
        <f t="shared" si="2"/>
        <v>493.8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8950</v>
      </c>
      <c r="J44" s="45">
        <f t="shared" si="2"/>
        <v>4500</v>
      </c>
      <c r="K44" s="53">
        <f t="shared" si="2"/>
        <v>493.8</v>
      </c>
      <c r="L44" s="53">
        <f t="shared" si="2"/>
        <v>493.8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8950</v>
      </c>
      <c r="J45" s="71">
        <f>SUM(J46:J60)</f>
        <v>4500</v>
      </c>
      <c r="K45" s="72">
        <f>SUM(K46:K60)</f>
        <v>493.8</v>
      </c>
      <c r="L45" s="72">
        <f>SUM(L46:L60)</f>
        <v>493.8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1500</v>
      </c>
      <c r="J50" s="60">
        <v>700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7450</v>
      </c>
      <c r="J60" s="60">
        <v>3800</v>
      </c>
      <c r="K60" s="60">
        <v>493.8</v>
      </c>
      <c r="L60" s="60">
        <v>493.8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8950</v>
      </c>
      <c r="J359" s="93">
        <f>SUM(J30+J176)</f>
        <v>4500</v>
      </c>
      <c r="K359" s="93">
        <f>SUM(K30+K176)</f>
        <v>493.8</v>
      </c>
      <c r="L359" s="93">
        <f>SUM(L30+L176)</f>
        <v>493.8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8" t="s">
        <v>238</v>
      </c>
      <c r="E365" s="159"/>
      <c r="F365" s="159"/>
      <c r="G365" s="159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2019-07-11T10:12:48Z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017d3e18-fdaf-48a6-912b-6dea0f2060dd</vt:lpwstr>
  </op:property>
</op:Properties>
</file>