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2ea0b60a1b804be8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9\Ataskaitos\II KETV\"/>
    </mc:Choice>
  </mc:AlternateContent>
  <xr:revisionPtr revIDLastSave="0" documentId="13_ncr:1_{5A6F2BE0-E527-4F7F-88AA-DB92B5C0C643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3" i="1" l="1"/>
  <c r="L32" i="1" s="1"/>
  <c r="I34" i="1"/>
  <c r="I33" i="1" s="1"/>
  <c r="I32" i="1" s="1"/>
  <c r="J34" i="1"/>
  <c r="J33" i="1" s="1"/>
  <c r="J32" i="1" s="1"/>
  <c r="K34" i="1"/>
  <c r="K33" i="1" s="1"/>
  <c r="K32" i="1" s="1"/>
  <c r="K31" i="1" s="1"/>
  <c r="L34" i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K209" i="1"/>
  <c r="K208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230" i="1" l="1"/>
  <c r="K327" i="1"/>
  <c r="K295" i="1"/>
  <c r="K294" i="1" s="1"/>
  <c r="L327" i="1"/>
  <c r="L262" i="1"/>
  <c r="J327" i="1"/>
  <c r="J295" i="1"/>
  <c r="J294" i="1" s="1"/>
  <c r="L295" i="1"/>
  <c r="L294" i="1" s="1"/>
  <c r="I327" i="1"/>
  <c r="I295" i="1"/>
  <c r="I294" i="1" s="1"/>
  <c r="L178" i="1"/>
  <c r="L177" i="1" s="1"/>
  <c r="L165" i="1"/>
  <c r="L160" i="1" s="1"/>
  <c r="L151" i="1"/>
  <c r="L150" i="1" s="1"/>
  <c r="L131" i="1"/>
  <c r="L109" i="1"/>
  <c r="L89" i="1"/>
  <c r="L62" i="1"/>
  <c r="L61" i="1" s="1"/>
  <c r="L31" i="1"/>
  <c r="K262" i="1"/>
  <c r="K230" i="1"/>
  <c r="K207" i="1"/>
  <c r="K178" i="1"/>
  <c r="K177" i="1" s="1"/>
  <c r="J151" i="1"/>
  <c r="J150" i="1" s="1"/>
  <c r="J131" i="1"/>
  <c r="I109" i="1"/>
  <c r="I89" i="1"/>
  <c r="K62" i="1"/>
  <c r="K61" i="1" s="1"/>
  <c r="K30" i="1" s="1"/>
  <c r="K160" i="1"/>
  <c r="J109" i="1"/>
  <c r="J89" i="1"/>
  <c r="J262" i="1"/>
  <c r="J230" i="1"/>
  <c r="J229" i="1" s="1"/>
  <c r="J207" i="1"/>
  <c r="J178" i="1"/>
  <c r="J177" i="1" s="1"/>
  <c r="K165" i="1"/>
  <c r="I160" i="1"/>
  <c r="I151" i="1"/>
  <c r="I150" i="1" s="1"/>
  <c r="I131" i="1"/>
  <c r="J62" i="1"/>
  <c r="J61" i="1" s="1"/>
  <c r="J31" i="1"/>
  <c r="I262" i="1"/>
  <c r="I230" i="1"/>
  <c r="I229" i="1" s="1"/>
  <c r="I207" i="1"/>
  <c r="I178" i="1"/>
  <c r="I177" i="1" s="1"/>
  <c r="I176" i="1" s="1"/>
  <c r="J165" i="1"/>
  <c r="J160" i="1" s="1"/>
  <c r="K109" i="1"/>
  <c r="K89" i="1"/>
  <c r="I62" i="1"/>
  <c r="I61" i="1" s="1"/>
  <c r="I31" i="1"/>
  <c r="I30" i="1" l="1"/>
  <c r="I359" i="1" s="1"/>
  <c r="L30" i="1"/>
  <c r="J30" i="1"/>
  <c r="J359" i="1" s="1"/>
  <c r="J176" i="1"/>
  <c r="K229" i="1"/>
  <c r="K176" i="1" s="1"/>
  <c r="K359" i="1" s="1"/>
  <c r="L229" i="1"/>
  <c r="L176" i="1" s="1"/>
  <c r="L359" i="1" l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<sst xmlns="http://schemas.openxmlformats.org/spreadsheetml/2006/main" count="386" uniqueCount="241">
  <si>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</si>
  <si>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</si>
  <si>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</si>
  <si>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</si>
  <si>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</si>
  <si>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</si>
  <si>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</si>
  <si>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</si>
  <si>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</si>
  <si>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</si>
  <si>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</si>
  <si>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</si>
  <si>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</si>
  <si>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</si>
  <si>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</si>
  <si>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</si>
  <si>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</si>
  <si>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</si>
  <si>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</si>
  <si>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</si>
  <si>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</si>
  <si>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</si>
  <si>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</si>
  <si>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</si>
  <si>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</si>
  <si>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</si>
  <si>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</si>
  <si>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</si>
  <si>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</si>
  <si>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</si>
  <si>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</si>
  <si>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Ugdymo reikmėms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</si>
  <si>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</si>
  <si>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</si>
  <si>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</si>
  <si>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</si>
  <si>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</si>
  <si>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</si>
  <si>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</si>
  <si>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</si>
  <si>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</si>
  <si>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</si>
  <si>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</si>
  <si>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</si>
  <si>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</si>
  <si>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</si>
  <si>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</si>
  <si>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</si>
  <si>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</si>
  <si>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</si>
  <si>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</si>
  <si>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</si>
  <si>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</si>
  <si>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</si>
  <si>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</si>
  <si>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</si>
  <si>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</si>
  <si>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</si>
  <si>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</si>
  <si>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</si>
  <si>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</si>
  <si>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</si>
  <si>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</si>
  <si>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</si>
  <si>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</si>
  <si>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</si>
  <si>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</si>
  <si>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</si>
  <si>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</si>
  <si>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</si>
  <si>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</si>
  <si>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</si>
  <si>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</si>
  <si>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</si>
  <si>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</si>
  <si>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</si>
  <si>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</si>
  <si>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</si>
  <si>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</si>
  <si>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</si>
  <si>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</si>
  <si>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</si>
  <si>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</si>
  <si>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</si>
  <si>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</si>
  <si>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</si>
  <si>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</si>
  <si>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</si>
  <si>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</si>
  <si>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</si>
  <si>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</si>
  <si>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</si>
  <si>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</si>
  <si>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</si>
  <si>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</si>
  <si>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</si>
  <si>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</si>
  <si>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</si>
  <si>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</si>
  <si>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</si>
  <si>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</si>
  <si>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</si>
  <si>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</si>
  <si>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</si>
  <si>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</si>
  <si>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</si>
  <si>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</si>
  <si>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</si>
  <si>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</si>
  <si>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</si>
  <si>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</si>
  <si>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</si>
  <si>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</si>
  <si>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</si>
  <si>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</si>
  <si>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</si>
  <si>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</si>
  <si>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</si>
  <si>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</si>
  <si>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</si>
  <si>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</si>
  <si>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</si>
  <si>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</si>
  <si>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</si>
  <si>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</si>
  <si>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</si>
  <si>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</si>
  <si>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</si>
  <si>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</si>
  <si>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</si>
  <si>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</si>
  <si>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</si>
  <si>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</si>
  <si>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</si>
  <si>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</si>
  <si>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</si>
  <si>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</si>
  <si>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</si>
  <si>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</si>
  <si>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</si>
  <si>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</si>
  <si>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</si>
  <si>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</si>
  <si>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</si>
  <si>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</si>
  <si>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</si>
  <si>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</si>
  <si>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</si>
  <si>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</si>
  <si>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</si>
  <si>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</si>
  <si>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</si>
  <si>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</si>
  <si>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</si>
  <si>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</si>
  <si>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</si>
  <si>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</si>
  <si>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</si>
  <si>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</si>
  <si>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</si>
  <si>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</si>
  <si>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</si>
  <si>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</si>
  <si>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</si>
  <si>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</si>
  <si>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</si>
  <si>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</si>
  <si>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</si>
  <si>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</si>
  <si>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</si>
  <si>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</si>
  <si>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</si>
  <si>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</si>
  <si>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</si>
  <si>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</si>
  <si>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</si>
  <si>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</si>
  <si>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</si>
  <si>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</si>
  <si>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</si>
  <si>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</si>
  <si>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</si>
  <si>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</si>
  <si>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</si>
  <si>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</si>
  <si>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</si>
  <si>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</si>
  <si>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</si>
  <si>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</si>
  <si>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</si>
  <si>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</si>
  <si>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</si>
  <si>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</si>
  <si>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</si>
  <si>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</si>
  <si>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</si>
  <si>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</si>
  <si>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</si>
  <si>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</si>
  <si>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</si>
  <si>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</si>
  <si>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</si>
  <si>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</si>
  <si>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</si>
  <si>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</si>
  <si>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</si>
  <si>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</si>
  <si>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</si>
  <si>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</si>
  <si>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</si>
  <si>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</si>
  <si>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</si>
  <si>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</si>
  <si>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</si>
  <si>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</si>
  <si>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</si>
  <si>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</si>
  <si>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</si>
  <si>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</si>
  <si>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</si>
  <si>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</si>
  <si>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</si>
  <si>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</si>
  <si>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</si>
  <si>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</si>
  <si>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</si>
  <si>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</si>
  <si>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</si>
  <si>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</si>
  <si>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</si>
  <si>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</si>
  <si>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</si>
  <si>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</si>
  <si>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</si>
  <si>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</si>
  <si>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</si>
  <si>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</si>
  <si>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</si>
  <si>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</si>
  <si>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</si>
  <si>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2019.07.11 Nr. T3-368-5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</si>
</sst>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240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14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15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16</v>
      </c>
      <c r="M19" s="136"/>
    </row>
    <row r="20" spans="1:17" ht="11.25" customHeight="1">
      <c r="F20" s="1"/>
      <c r="J20" s="15" t="s">
        <v>17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6"/>
    </row>
    <row r="22" spans="1:17" ht="12.75" customHeight="1">
      <c r="C22" s="152" t="s">
        <v>19</v>
      </c>
      <c r="D22" s="153"/>
      <c r="E22" s="153"/>
      <c r="F22" s="153"/>
      <c r="G22" s="153"/>
      <c r="H22" s="153"/>
      <c r="I22" s="153"/>
      <c r="K22" s="19" t="s">
        <v>20</v>
      </c>
      <c r="L22" s="20" t="s">
        <v>21</v>
      </c>
      <c r="M22" s="136"/>
    </row>
    <row r="23" spans="1:17" ht="12" customHeight="1">
      <c r="F23" s="1"/>
      <c r="G23" s="17" t="s">
        <v>22</v>
      </c>
      <c r="H23" s="21"/>
      <c r="J23" s="131" t="s">
        <v>23</v>
      </c>
      <c r="K23" s="22" t="s">
        <v>24</v>
      </c>
      <c r="L23" s="16"/>
      <c r="M23" s="136"/>
    </row>
    <row r="24" spans="1:17" ht="12.75" customHeight="1">
      <c r="F24" s="1"/>
      <c r="G24" s="23" t="s">
        <v>25</v>
      </c>
      <c r="H24" s="24" t="s">
        <v>26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27</v>
      </c>
      <c r="H25" s="170"/>
      <c r="I25" s="144" t="s">
        <v>28</v>
      </c>
      <c r="J25" s="145" t="s">
        <v>29</v>
      </c>
      <c r="K25" s="146" t="s">
        <v>30</v>
      </c>
      <c r="L25" s="146" t="s">
        <v>30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31</v>
      </c>
      <c r="I26" s="29"/>
      <c r="J26" s="29"/>
      <c r="K26" s="30"/>
      <c r="L26" s="31" t="s">
        <v>32</v>
      </c>
      <c r="M26" s="137"/>
    </row>
    <row r="27" spans="1:17" ht="24" customHeight="1">
      <c r="A27" s="160" t="s">
        <v>33</v>
      </c>
      <c r="B27" s="161"/>
      <c r="C27" s="161"/>
      <c r="D27" s="161"/>
      <c r="E27" s="161"/>
      <c r="F27" s="161"/>
      <c r="G27" s="164" t="s">
        <v>34</v>
      </c>
      <c r="H27" s="166" t="s">
        <v>35</v>
      </c>
      <c r="I27" s="168" t="s">
        <v>36</v>
      </c>
      <c r="J27" s="169"/>
      <c r="K27" s="147" t="s">
        <v>37</v>
      </c>
      <c r="L27" s="149" t="s">
        <v>38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39</v>
      </c>
      <c r="J28" s="33" t="s">
        <v>40</v>
      </c>
      <c r="K28" s="148"/>
      <c r="L28" s="150"/>
    </row>
    <row r="29" spans="1:17" ht="11.25" customHeight="1">
      <c r="A29" s="154" t="s">
        <v>24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41</v>
      </c>
      <c r="J29" s="37" t="s">
        <v>42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43</v>
      </c>
      <c r="H30" s="43">
        <v>1</v>
      </c>
      <c r="I30" s="44">
        <f>SUM(I31+I42+I61+I82+I89+I109+I131+I150+I160)</f>
        <v>13265</v>
      </c>
      <c r="J30" s="44">
        <f>SUM(J31+J42+J61+J82+J89+J109+J131+J150+J160)</f>
        <v>8850</v>
      </c>
      <c r="K30" s="45">
        <f>SUM(K31+K42+K61+K82+K89+K109+K131+K150+K160)</f>
        <v>8850</v>
      </c>
      <c r="L30" s="44">
        <f>SUM(L31+L42+L61+L82+L89+L109+L131+L150+L160)</f>
        <v>8850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44</v>
      </c>
      <c r="H31" s="43">
        <v>2</v>
      </c>
      <c r="I31" s="44">
        <f>SUM(I32+I38)</f>
        <v>13265</v>
      </c>
      <c r="J31" s="44">
        <f>SUM(J32+J38)</f>
        <v>8850</v>
      </c>
      <c r="K31" s="52">
        <f>SUM(K32+K38)</f>
        <v>8850</v>
      </c>
      <c r="L31" s="53">
        <f>SUM(L32+L38)</f>
        <v>8850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45</v>
      </c>
      <c r="H32" s="43">
        <v>3</v>
      </c>
      <c r="I32" s="44">
        <f>SUM(I33)</f>
        <v>13075</v>
      </c>
      <c r="J32" s="44">
        <f>SUM(J33)</f>
        <v>8720</v>
      </c>
      <c r="K32" s="45">
        <f>SUM(K33)</f>
        <v>8720</v>
      </c>
      <c r="L32" s="44">
        <f>SUM(L33)</f>
        <v>8720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45</v>
      </c>
      <c r="H33" s="43">
        <v>4</v>
      </c>
      <c r="I33" s="44">
        <f>SUM(I34+I36)</f>
        <v>13075</v>
      </c>
      <c r="J33" s="44">
        <f t="shared" ref="J33:L34" si="0">SUM(J34)</f>
        <v>8720</v>
      </c>
      <c r="K33" s="44">
        <f t="shared" si="0"/>
        <v>8720</v>
      </c>
      <c r="L33" s="44">
        <f t="shared" si="0"/>
        <v>8720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46</v>
      </c>
      <c r="H34" s="43">
        <v>5</v>
      </c>
      <c r="I34" s="45">
        <f>SUM(I35)</f>
        <v>13075</v>
      </c>
      <c r="J34" s="45">
        <f t="shared" si="0"/>
        <v>8720</v>
      </c>
      <c r="K34" s="45">
        <f t="shared" si="0"/>
        <v>8720</v>
      </c>
      <c r="L34" s="45">
        <f t="shared" si="0"/>
        <v>8720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46</v>
      </c>
      <c r="H35" s="43">
        <v>6</v>
      </c>
      <c r="I35" s="59">
        <v>13075</v>
      </c>
      <c r="J35" s="60">
        <v>8720</v>
      </c>
      <c r="K35" s="60">
        <v>8720</v>
      </c>
      <c r="L35" s="60">
        <v>8720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47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47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48</v>
      </c>
      <c r="H38" s="43">
        <v>9</v>
      </c>
      <c r="I38" s="45">
        <f t="shared" ref="I38:L40" si="1">I39</f>
        <v>190</v>
      </c>
      <c r="J38" s="44">
        <f t="shared" si="1"/>
        <v>130</v>
      </c>
      <c r="K38" s="45">
        <f t="shared" si="1"/>
        <v>130</v>
      </c>
      <c r="L38" s="44">
        <f t="shared" si="1"/>
        <v>130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48</v>
      </c>
      <c r="H39" s="43">
        <v>10</v>
      </c>
      <c r="I39" s="45">
        <f t="shared" si="1"/>
        <v>190</v>
      </c>
      <c r="J39" s="44">
        <f t="shared" si="1"/>
        <v>130</v>
      </c>
      <c r="K39" s="44">
        <f t="shared" si="1"/>
        <v>130</v>
      </c>
      <c r="L39" s="44">
        <f t="shared" si="1"/>
        <v>130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48</v>
      </c>
      <c r="H40" s="43">
        <v>11</v>
      </c>
      <c r="I40" s="44">
        <f t="shared" si="1"/>
        <v>190</v>
      </c>
      <c r="J40" s="44">
        <f t="shared" si="1"/>
        <v>130</v>
      </c>
      <c r="K40" s="44">
        <f t="shared" si="1"/>
        <v>130</v>
      </c>
      <c r="L40" s="44">
        <f t="shared" si="1"/>
        <v>130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48</v>
      </c>
      <c r="H41" s="43">
        <v>12</v>
      </c>
      <c r="I41" s="61">
        <v>190</v>
      </c>
      <c r="J41" s="60">
        <v>130</v>
      </c>
      <c r="K41" s="60">
        <v>130</v>
      </c>
      <c r="L41" s="60">
        <v>130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49</v>
      </c>
      <c r="H42" s="43">
        <v>13</v>
      </c>
      <c r="I42" s="64">
        <f t="shared" ref="I42:L44" si="2">I43</f>
        <v>0</v>
      </c>
      <c r="J42" s="65">
        <f t="shared" si="2"/>
        <v>0</v>
      </c>
      <c r="K42" s="64">
        <f t="shared" si="2"/>
        <v>0</v>
      </c>
      <c r="L42" s="64">
        <f t="shared" si="2"/>
        <v>0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49</v>
      </c>
      <c r="H43" s="43">
        <v>14</v>
      </c>
      <c r="I43" s="44">
        <f t="shared" si="2"/>
        <v>0</v>
      </c>
      <c r="J43" s="45">
        <f t="shared" si="2"/>
        <v>0</v>
      </c>
      <c r="K43" s="44">
        <f t="shared" si="2"/>
        <v>0</v>
      </c>
      <c r="L43" s="45">
        <f t="shared" si="2"/>
        <v>0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49</v>
      </c>
      <c r="H44" s="43">
        <v>15</v>
      </c>
      <c r="I44" s="44">
        <f t="shared" si="2"/>
        <v>0</v>
      </c>
      <c r="J44" s="45">
        <f t="shared" si="2"/>
        <v>0</v>
      </c>
      <c r="K44" s="53">
        <f t="shared" si="2"/>
        <v>0</v>
      </c>
      <c r="L44" s="53">
        <f t="shared" si="2"/>
        <v>0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49</v>
      </c>
      <c r="H45" s="43">
        <v>16</v>
      </c>
      <c r="I45" s="71">
        <f>SUM(I46:I60)</f>
        <v>0</v>
      </c>
      <c r="J45" s="71">
        <f>SUM(J46:J60)</f>
        <v>0</v>
      </c>
      <c r="K45" s="72">
        <f>SUM(K46:K60)</f>
        <v>0</v>
      </c>
      <c r="L45" s="72">
        <f>SUM(L46:L60)</f>
        <v>0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50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51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52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53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54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55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56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57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58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59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60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61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62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63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64</v>
      </c>
      <c r="H60" s="43">
        <v>31</v>
      </c>
      <c r="I60" s="61">
        <v>0</v>
      </c>
      <c r="J60" s="60">
        <v>0</v>
      </c>
      <c r="K60" s="60">
        <v>0</v>
      </c>
      <c r="L60" s="60">
        <v>0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65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66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67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67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68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69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70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71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71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68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69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70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72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73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74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75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76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77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77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77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77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78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79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79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79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80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81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82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83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84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84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84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85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86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87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87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87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88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89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90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91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91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91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92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93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93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93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94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95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96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96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96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97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98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99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99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99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99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100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100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100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100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101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101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101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101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102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103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102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104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105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106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106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106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107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108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109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110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110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111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112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113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113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113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114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114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114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115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116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117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117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118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118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119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120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121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122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122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122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123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124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125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125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125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126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127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128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129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130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131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132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133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134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135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136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137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138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139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140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141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141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142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142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143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144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145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146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146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147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148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149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150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150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151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152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153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154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154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154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155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155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155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156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157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158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159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160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161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161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161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162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162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163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164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165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166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167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162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168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168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169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169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170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170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170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171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172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173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174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175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176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177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177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178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179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180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181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182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183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184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184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185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186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187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187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188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189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190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190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191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192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193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193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193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194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194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194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195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195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196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197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198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199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177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177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200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179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180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181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182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201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202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202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203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204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205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205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206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207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208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208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209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210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211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211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211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194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194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194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195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195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196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197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212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213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199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177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177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200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179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180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181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214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201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215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215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216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217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218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218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219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220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221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221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222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223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224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224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225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194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194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194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226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226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227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228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229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176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176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177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200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179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180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181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182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201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215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215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216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217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218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218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219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220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221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221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222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230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224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224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224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194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194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194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226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226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227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228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231</v>
      </c>
      <c r="H359" s="43">
        <v>330</v>
      </c>
      <c r="I359" s="93">
        <f>SUM(I30+I176)</f>
        <v>13265</v>
      </c>
      <c r="J359" s="93">
        <f>SUM(J30+J176)</f>
        <v>8850</v>
      </c>
      <c r="K359" s="93">
        <f>SUM(K30+K176)</f>
        <v>8850</v>
      </c>
      <c r="L359" s="93">
        <f>SUM(L30+L176)</f>
        <v>8850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232</v>
      </c>
      <c r="H361" s="142"/>
      <c r="I361" s="123"/>
      <c r="J361" s="122"/>
      <c r="K361" s="21" t="s">
        <v>233</v>
      </c>
      <c r="L361" s="123"/>
    </row>
    <row r="362" spans="1:12" ht="18.75" customHeight="1">
      <c r="A362" s="124"/>
      <c r="B362" s="124"/>
      <c r="C362" s="124"/>
      <c r="D362" s="125" t="s">
        <v>234</v>
      </c>
      <c r="E362"/>
      <c r="F362"/>
      <c r="G362" s="142"/>
      <c r="H362" s="142"/>
      <c r="I362" s="130" t="s">
        <v>235</v>
      </c>
      <c r="K362" s="157" t="s">
        <v>236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237</v>
      </c>
      <c r="I364" s="126"/>
      <c r="K364" s="21" t="s">
        <v>238</v>
      </c>
      <c r="L364" s="127"/>
    </row>
    <row r="365" spans="1:12" ht="26.25" customHeight="1">
      <c r="D365" s="158" t="s">
        <v>239</v>
      </c>
      <c r="E365" s="159"/>
      <c r="F365" s="159"/>
      <c r="G365" s="159"/>
      <c r="H365" s="128"/>
      <c r="I365" s="129" t="s">
        <v>235</v>
      </c>
      <c r="K365" s="157" t="s">
        <v>236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2019-07-11T10:11:34Z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0561e57a-2564-4ede-8797-870acbac7a71</vt:lpwstr>
  </op:property>
</op:Properties>
</file>