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b20e3c36c14b4067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56AAAE8F-2121-44CE-9753-6036A47C7CC5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J89" i="1" s="1"/>
  <c r="K92" i="1"/>
  <c r="K91" i="1" s="1"/>
  <c r="K90" i="1" s="1"/>
  <c r="L92" i="1"/>
  <c r="L91" i="1" s="1"/>
  <c r="L90" i="1" s="1"/>
  <c r="L89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I207" i="1" s="1"/>
  <c r="J209" i="1"/>
  <c r="J208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51" i="1" l="1"/>
  <c r="L150" i="1" s="1"/>
  <c r="K327" i="1"/>
  <c r="K295" i="1"/>
  <c r="K294" i="1" s="1"/>
  <c r="L230" i="1"/>
  <c r="L229" i="1" s="1"/>
  <c r="L160" i="1"/>
  <c r="J327" i="1"/>
  <c r="J295" i="1"/>
  <c r="J294" i="1" s="1"/>
  <c r="L327" i="1"/>
  <c r="L295" i="1"/>
  <c r="L294" i="1" s="1"/>
  <c r="L262" i="1"/>
  <c r="L178" i="1"/>
  <c r="L177" i="1" s="1"/>
  <c r="L176" i="1" s="1"/>
  <c r="L131" i="1"/>
  <c r="L109" i="1"/>
  <c r="L62" i="1"/>
  <c r="L61" i="1" s="1"/>
  <c r="L30" i="1" s="1"/>
  <c r="L359" i="1" s="1"/>
  <c r="I327" i="1"/>
  <c r="I295" i="1"/>
  <c r="K262" i="1"/>
  <c r="K230" i="1"/>
  <c r="K229" i="1" s="1"/>
  <c r="K207" i="1"/>
  <c r="K178" i="1"/>
  <c r="J151" i="1"/>
  <c r="J150" i="1" s="1"/>
  <c r="J131" i="1"/>
  <c r="I109" i="1"/>
  <c r="I89" i="1"/>
  <c r="K62" i="1"/>
  <c r="K61" i="1" s="1"/>
  <c r="J109" i="1"/>
  <c r="J262" i="1"/>
  <c r="J230" i="1"/>
  <c r="J229" i="1" s="1"/>
  <c r="J207" i="1"/>
  <c r="J178" i="1"/>
  <c r="J177" i="1" s="1"/>
  <c r="K165" i="1"/>
  <c r="K160" i="1" s="1"/>
  <c r="I160" i="1"/>
  <c r="I151" i="1"/>
  <c r="I150" i="1" s="1"/>
  <c r="I131" i="1"/>
  <c r="J62" i="1"/>
  <c r="J61" i="1" s="1"/>
  <c r="J31" i="1"/>
  <c r="I262" i="1"/>
  <c r="I230" i="1"/>
  <c r="I229" i="1" s="1"/>
  <c r="I178" i="1"/>
  <c r="I177" i="1" s="1"/>
  <c r="J165" i="1"/>
  <c r="J160" i="1" s="1"/>
  <c r="K109" i="1"/>
  <c r="K89" i="1"/>
  <c r="I62" i="1"/>
  <c r="I61" i="1" s="1"/>
  <c r="I31" i="1"/>
  <c r="I30" i="1" s="1"/>
  <c r="K30" i="1" l="1"/>
  <c r="K359" i="1" s="1"/>
  <c r="J30" i="1"/>
  <c r="J359" i="1" s="1"/>
  <c r="J176" i="1"/>
  <c r="K177" i="1"/>
  <c r="K176" i="1" s="1"/>
  <c r="I294" i="1"/>
  <c r="I176" i="1" s="1"/>
  <c r="I359" i="1" s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<sst xmlns="http://schemas.openxmlformats.org/spreadsheetml/2006/main" count="386" uniqueCount="241">
  <si>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</si>
  <si>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</si>
  <si>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</si>
  <si>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</si>
  <si>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</si>
  <si>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</si>
  <si>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</si>
  <si>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</si>
  <si>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</si>
  <si>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</si>
  <si>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</si>
  <si>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</si>
  <si>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</si>
  <si>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</si>
  <si>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</si>
  <si>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</si>
  <si>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</si>
  <si>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</si>
  <si>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</si>
  <si>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</si>
  <si>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</si>
  <si>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</si>
  <si>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</si>
  <si>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</si>
  <si>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</si>
  <si>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</si>
  <si>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</si>
  <si>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</si>
  <si>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</si>
  <si>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</si>
  <si>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</si>
  <si>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</si>
  <si>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</si>
  <si>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</si>
  <si>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</si>
  <si>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</si>
  <si>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</si>
  <si>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</si>
  <si>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</si>
  <si>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</si>
  <si>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</si>
  <si>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</si>
  <si>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</si>
  <si>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</si>
  <si>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</si>
  <si>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</si>
  <si>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</si>
  <si>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</si>
  <si>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</si>
  <si>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</si>
  <si>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</si>
  <si>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</si>
  <si>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</si>
  <si>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</si>
  <si>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</si>
  <si>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</si>
  <si>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</si>
  <si>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</si>
  <si>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</si>
  <si>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</si>
  <si>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</si>
  <si>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</si>
  <si>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</si>
  <si>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</si>
  <si>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</si>
  <si>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</si>
  <si>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</si>
  <si>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</si>
  <si>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</si>
  <si>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</si>
  <si>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</si>
  <si>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</si>
  <si>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</si>
  <si>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</si>
  <si>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</si>
  <si>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</si>
  <si>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</si>
  <si>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</si>
  <si>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</si>
  <si>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</si>
  <si>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</si>
  <si>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</si>
  <si>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</si>
  <si>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</si>
  <si>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</si>
  <si>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</si>
  <si>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</si>
  <si>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</si>
  <si>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</si>
  <si>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</si>
  <si>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</si>
  <si>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</si>
  <si>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</si>
  <si>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</si>
  <si>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</si>
  <si>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</si>
  <si>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</si>
  <si>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</si>
  <si>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</si>
  <si>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</si>
  <si>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</si>
  <si>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</si>
  <si>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</si>
  <si>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</si>
  <si>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</si>
  <si>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</si>
  <si>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</si>
  <si>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</si>
  <si>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</si>
  <si>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</si>
  <si>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</si>
  <si>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</si>
  <si>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</si>
  <si>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</si>
  <si>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</si>
  <si>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</si>
  <si>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</si>
  <si>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</si>
  <si>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</si>
  <si>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</si>
  <si>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</si>
  <si>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</si>
  <si>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</si>
  <si>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</si>
  <si>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</si>
  <si>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</si>
  <si>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</si>
  <si>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</si>
  <si>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</si>
  <si>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</si>
  <si>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</si>
  <si>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</si>
  <si>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</si>
  <si>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</si>
  <si>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</si>
  <si>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</si>
  <si>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</si>
  <si>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</si>
  <si>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</si>
  <si>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</si>
  <si>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</si>
  <si>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</si>
  <si>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</si>
  <si>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</si>
  <si>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</si>
  <si>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</si>
  <si>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</si>
  <si>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</si>
  <si>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</si>
  <si>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</si>
  <si>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</si>
  <si>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</si>
  <si>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</si>
  <si>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</si>
  <si>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</si>
  <si>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</si>
  <si>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</si>
  <si>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</si>
  <si>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</si>
  <si>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</si>
  <si>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</si>
  <si>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</si>
  <si>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</si>
  <si>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</si>
  <si>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</si>
  <si>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</si>
  <si>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</si>
  <si>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</si>
  <si>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</si>
  <si>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</si>
  <si>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</si>
  <si>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</si>
  <si>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</si>
  <si>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</si>
  <si>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</si>
  <si>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</si>
  <si>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</si>
  <si>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</si>
  <si>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</si>
  <si>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</si>
  <si>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</si>
  <si>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</si>
  <si>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</si>
  <si>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</si>
  <si>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</si>
  <si>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</si>
  <si>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</si>
  <si>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</si>
  <si>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</si>
  <si>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</si>
  <si>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</si>
  <si>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</si>
  <si>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</si>
  <si>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</si>
  <si>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</si>
  <si>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</si>
  <si>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</si>
  <si>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</si>
  <si>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</si>
  <si>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</si>
  <si>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</si>
  <si>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</si>
  <si>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</si>
  <si>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</si>
  <si>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</si>
  <si>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</si>
  <si>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</si>
  <si>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</si>
  <si>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</si>
  <si>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</si>
  <si>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</si>
  <si>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</si>
  <si>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</si>
  <si>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</si>
  <si>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</si>
  <si>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</si>
  <si>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</si>
  <si>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</si>
  <si>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</si>
  <si>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</si>
  <si>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</si>
  <si>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</si>
  <si>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</si>
  <si>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</si>
  <si>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</si>
  <si>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</si>
  <si>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</si>
  <si>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</si>
  <si>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</si>
  <si>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</si>
  <si>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</si>
  <si>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</si>
  <si>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</si>
  <si>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</si>
  <si>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</si>
  <si>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</si>
  <si>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</si>
  <si>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</si>
  <si>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</si>
  <si>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Socialinės ir sveikatos apsaugos programa</t>
  </si>
  <si>
    <t>2019.07.11 Nr. T3-368-6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</si>
</sst>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topLeftCell="A7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40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23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200</v>
      </c>
      <c r="J30" s="44">
        <f>SUM(J31+J42+J61+J82+J89+J109+J131+J150+J160)</f>
        <v>150</v>
      </c>
      <c r="K30" s="45">
        <f>SUM(K31+K42+K61+K82+K89+K109+K131+K150+K160)</f>
        <v>8.35</v>
      </c>
      <c r="L30" s="44">
        <f>SUM(L31+L42+L61+L82+L89+L109+L131+L150+L160)</f>
        <v>8.35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200</v>
      </c>
      <c r="J131" s="84">
        <f>SUM(J132+J137+J145)</f>
        <v>150</v>
      </c>
      <c r="K131" s="45">
        <f>SUM(K132+K137+K145)</f>
        <v>8.35</v>
      </c>
      <c r="L131" s="44">
        <f>SUM(L132+L137+L145)</f>
        <v>8.35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200</v>
      </c>
      <c r="J137" s="86">
        <f t="shared" si="14"/>
        <v>150</v>
      </c>
      <c r="K137" s="52">
        <f t="shared" si="14"/>
        <v>8.35</v>
      </c>
      <c r="L137" s="53">
        <f t="shared" si="14"/>
        <v>8.35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200</v>
      </c>
      <c r="J138" s="84">
        <f t="shared" si="14"/>
        <v>150</v>
      </c>
      <c r="K138" s="45">
        <f t="shared" si="14"/>
        <v>8.35</v>
      </c>
      <c r="L138" s="44">
        <f t="shared" si="14"/>
        <v>8.35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200</v>
      </c>
      <c r="J139" s="84">
        <f>SUM(J140:J141)</f>
        <v>150</v>
      </c>
      <c r="K139" s="45">
        <f>SUM(K140:K141)</f>
        <v>8.35</v>
      </c>
      <c r="L139" s="44">
        <f>SUM(L140:L141)</f>
        <v>8.35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200</v>
      </c>
      <c r="J140" s="60">
        <v>150</v>
      </c>
      <c r="K140" s="60">
        <v>8.35</v>
      </c>
      <c r="L140" s="60">
        <v>8.35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200</v>
      </c>
      <c r="J359" s="93">
        <f>SUM(J30+J176)</f>
        <v>150</v>
      </c>
      <c r="K359" s="93">
        <f>SUM(K30+K176)</f>
        <v>8.35</v>
      </c>
      <c r="L359" s="93">
        <f>SUM(L30+L176)</f>
        <v>8.35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2019-07-11T10:12:00Z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a147d14f-2ae8-449a-9119-96fec9b5f92c</vt:lpwstr>
  </op:property>
</op:Properties>
</file>