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Forma Nr. 6" sheetId="3" r:id="rId1"/>
  </sheets>
  <definedNames>
    <definedName name="_xlnm.Print_Area" localSheetId="0">'Forma Nr. 6'!$A$1:$J$80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1" i="3" l="1"/>
  <c r="F31" i="3"/>
  <c r="G29" i="3"/>
  <c r="F29" i="3"/>
  <c r="G46" i="3" l="1"/>
  <c r="E45" i="3"/>
  <c r="D45" i="3"/>
  <c r="F45" i="3" l="1"/>
  <c r="G36" i="3"/>
  <c r="G45" i="3" s="1"/>
  <c r="F36" i="3"/>
  <c r="E35" i="3"/>
  <c r="D35" i="3"/>
  <c r="D49" i="3" s="1"/>
  <c r="G35" i="3" l="1"/>
  <c r="G49" i="3" s="1"/>
  <c r="E49" i="3"/>
  <c r="F49" i="3" s="1"/>
  <c r="F35" i="3"/>
  <c r="G34" i="3"/>
  <c r="F34" i="3"/>
  <c r="G27" i="3"/>
  <c r="F27" i="3" l="1"/>
  <c r="G24" i="3" l="1"/>
  <c r="F24" i="3"/>
  <c r="G21" i="3" l="1"/>
  <c r="F21" i="3"/>
</calcChain>
</file>

<file path=xl/sharedStrings.xml><?xml version="1.0" encoding="utf-8"?>
<sst xmlns="http://schemas.openxmlformats.org/spreadsheetml/2006/main" count="116" uniqueCount="93">
  <si>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</si>
  <si>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</si>
  <si>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</si>
  <si>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</si>
  <si>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</si>
  <si>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</si>
  <si>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</si>
  <si>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</si>
  <si>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</si>
  <si>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</si>
  <si>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</si>
  <si>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</si>
  <si>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</si>
  <si>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</si>
  <si>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</si>
  <si>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</si>
  <si>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</si>
  <si>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</si>
  <si>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</si>
  <si>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</si>
  <si>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</si>
  <si>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</si>
  <si>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</si>
  <si>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</si>
  <si>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</si>
  <si>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</si>
  <si>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</si>
  <si>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</si>
  <si>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</si>
  <si>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</si>
  <si>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</si>
  <si>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</si>
  <si>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</si>
  <si>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</si>
  <si>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Nr.</t>
  </si>
  <si>
    <t>(data)</t>
  </si>
  <si>
    <t>(metinė, pusmetinė)</t>
  </si>
  <si>
    <t xml:space="preserve">  </t>
  </si>
  <si>
    <t xml:space="preserve">   (įstaigos vadovo ar jo įgalioto asmens pareigų  pavadinimas)</t>
  </si>
  <si>
    <t>(parašas)</t>
  </si>
  <si>
    <t>(vardas ir pavardė)</t>
  </si>
  <si>
    <t>...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</si>
  <si>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</si>
  <si>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</si>
  <si>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</si>
  <si>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</si>
  <si>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</si>
  <si>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</si>
  <si>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</si>
  <si>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</si>
  <si>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</si>
  <si>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</si>
  <si>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</si>
  <si>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</si>
  <si>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</si>
  <si>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</si>
  <si>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</si>
  <si>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</si>
  <si>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</si>
  <si>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</si>
  <si>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</si>
  <si>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</si>
  <si>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</si>
  <si>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</si>
  <si>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1</t>
  </si>
  <si>
    <t>B</t>
  </si>
  <si>
    <t>K</t>
  </si>
  <si>
    <t>U</t>
  </si>
  <si>
    <t>S</t>
  </si>
  <si>
    <t>4</t>
  </si>
  <si>
    <t>Socialinės ir sveikatos apsaugos programa</t>
  </si>
  <si>
    <t>2.8</t>
  </si>
  <si>
    <t>Mokinių pavežėjimas buvo organizuotas pačių mokinių transportu</t>
  </si>
  <si>
    <t>D</t>
  </si>
  <si>
    <t>5</t>
  </si>
  <si>
    <t>Savivaldybės valdymo ir pagrindinių funkcijų vykdymo programa</t>
  </si>
  <si>
    <t>( eurais, ct                                                              )</t>
  </si>
  <si>
    <t>Žinių visuomenės, kultūrinio ir sportinio aktyvumo skatinimo programa (SC)</t>
  </si>
  <si>
    <t>Žinių visuomenės, kultūrinio ir sportinio aktyvumo skatinimo programa (SM)</t>
  </si>
  <si>
    <t>2.2</t>
  </si>
  <si>
    <t>Iš viso pagal programas:</t>
  </si>
  <si>
    <t>Savivaldybės įstaigų buhalterinės apskaitos tarnybos vedėja</t>
  </si>
  <si>
    <t>Jolanta Balaišienė</t>
  </si>
  <si>
    <t>Kupiškio r. kūno kultūros ir sporto centras, 1900832991, Lauko g. 5a, Kupiškis</t>
  </si>
  <si>
    <t>2019 M. BIRŽELIO 30 D.</t>
  </si>
  <si>
    <t>Ingrida Tuskienė</t>
  </si>
  <si>
    <t>L. e. direktorės pareigas</t>
  </si>
  <si>
    <t>Dėl išmokėto darbo užmokesčio III ketvirtyje</t>
  </si>
  <si>
    <t>Dėl mažesnio, nei planuota pirkimų poreikio, dėl lėšų taupymo</t>
  </si>
  <si>
    <t>pusmetinė</t>
  </si>
  <si>
    <t>Dėl apskaičuoto darbo užmokesčio ir atostogoinių išmokėjimo kitą mėnesį, nei buvo suplanuota</t>
  </si>
  <si>
    <t>1.2</t>
  </si>
  <si>
    <t>T3-368-9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</si>
</sst>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L_t_-;\-* #,##0.00\ _L_t_-;_-* &quot;-&quot;??\ _L_t_-;_-@_-"/>
    <numFmt numFmtId="166" formatCode="#,##0.00_ ;\-#,##0.00\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54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6" fillId="0" borderId="0" xfId="9" applyFont="1" applyAlignment="1">
      <alignment horizontal="center" vertical="center" wrapText="1"/>
    </xf>
    <xf numFmtId="0" fontId="26" fillId="0" borderId="16" xfId="9" applyFont="1" applyBorder="1" applyAlignment="1">
      <alignment horizontal="left" vertical="center" wrapText="1"/>
    </xf>
    <xf numFmtId="0" fontId="25" fillId="0" borderId="0" xfId="9" applyFont="1" applyBorder="1" applyAlignment="1">
      <alignment vertical="top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4" fontId="13" fillId="0" borderId="1" xfId="7" applyNumberFormat="1" applyFont="1" applyBorder="1" applyAlignment="1">
      <alignment vertical="top" wrapText="1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31" fillId="0" borderId="1" xfId="7" applyFont="1" applyBorder="1" applyAlignment="1">
      <alignment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49" fontId="13" fillId="0" borderId="1" xfId="7" applyNumberFormat="1" applyFont="1" applyBorder="1" applyAlignment="1">
      <alignment vertical="top" wrapText="1"/>
    </xf>
    <xf numFmtId="4" fontId="13" fillId="0" borderId="1" xfId="7" applyNumberFormat="1" applyFont="1" applyBorder="1" applyAlignment="1"/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4" fontId="13" fillId="0" borderId="2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top" wrapText="1"/>
    </xf>
    <xf numFmtId="4" fontId="13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/>
    </xf>
    <xf numFmtId="4" fontId="13" fillId="0" borderId="1" xfId="7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/>
    </xf>
    <xf numFmtId="164" fontId="13" fillId="0" borderId="9" xfId="7" applyNumberFormat="1" applyFont="1" applyBorder="1" applyAlignment="1"/>
    <xf numFmtId="0" fontId="14" fillId="0" borderId="0" xfId="0" applyFont="1" applyBorder="1"/>
    <xf numFmtId="14" fontId="26" fillId="0" borderId="16" xfId="9" applyNumberFormat="1" applyFont="1" applyBorder="1" applyAlignment="1">
      <alignment horizontal="left" vertical="center" wrapText="1"/>
    </xf>
    <xf numFmtId="2" fontId="13" fillId="2" borderId="1" xfId="7" applyNumberFormat="1" applyFont="1" applyFill="1" applyBorder="1" applyAlignment="1">
      <alignment horizontal="center" vertical="top" wrapText="1"/>
    </xf>
    <xf numFmtId="166" fontId="13" fillId="2" borderId="1" xfId="7" applyNumberFormat="1" applyFont="1" applyFill="1" applyBorder="1" applyAlignment="1">
      <alignment horizontal="center"/>
    </xf>
    <xf numFmtId="4" fontId="13" fillId="0" borderId="1" xfId="7" applyNumberFormat="1" applyFont="1" applyBorder="1" applyAlignment="1">
      <alignment horizontal="center" vertical="center"/>
    </xf>
    <xf numFmtId="49" fontId="13" fillId="2" borderId="1" xfId="7" applyNumberFormat="1" applyFont="1" applyFill="1" applyBorder="1" applyAlignment="1">
      <alignment horizontal="center" vertical="top"/>
    </xf>
    <xf numFmtId="0" fontId="11" fillId="2" borderId="1" xfId="7" applyFont="1" applyFill="1" applyBorder="1" applyAlignment="1">
      <alignment vertical="center"/>
    </xf>
    <xf numFmtId="164" fontId="13" fillId="2" borderId="1" xfId="7" applyNumberFormat="1" applyFont="1" applyFill="1" applyBorder="1" applyAlignment="1"/>
    <xf numFmtId="4" fontId="13" fillId="2" borderId="1" xfId="7" applyNumberFormat="1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center" vertical="center"/>
    </xf>
    <xf numFmtId="0" fontId="5" fillId="2" borderId="1" xfId="7" applyFont="1" applyFill="1" applyBorder="1" applyAlignment="1">
      <alignment vertical="center"/>
    </xf>
    <xf numFmtId="2" fontId="13" fillId="2" borderId="1" xfId="7" applyNumberFormat="1" applyFont="1" applyFill="1" applyBorder="1" applyAlignment="1">
      <alignment horizontal="center" vertical="center" wrapText="1"/>
    </xf>
    <xf numFmtId="49" fontId="13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vertical="center" wrapText="1"/>
    </xf>
    <xf numFmtId="0" fontId="5" fillId="2" borderId="9" xfId="7" applyFont="1" applyFill="1" applyBorder="1" applyAlignment="1">
      <alignment vertical="center"/>
    </xf>
    <xf numFmtId="0" fontId="14" fillId="0" borderId="13" xfId="0" applyFont="1" applyBorder="1"/>
    <xf numFmtId="0" fontId="5" fillId="2" borderId="2" xfId="7" applyFont="1" applyFill="1" applyBorder="1" applyAlignment="1">
      <alignment horizontal="center" vertical="center" wrapText="1"/>
    </xf>
    <xf numFmtId="0" fontId="10" fillId="0" borderId="16" xfId="9" applyFont="1" applyBorder="1" applyAlignment="1">
      <alignment horizontal="center" vertical="center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49" fontId="13" fillId="0" borderId="2" xfId="7" applyNumberFormat="1" applyFont="1" applyBorder="1" applyAlignment="1">
      <alignment horizontal="center" vertical="top" wrapText="1"/>
    </xf>
    <xf numFmtId="49" fontId="13" fillId="0" borderId="5" xfId="7" applyNumberFormat="1" applyFont="1" applyBorder="1" applyAlignment="1">
      <alignment horizontal="center" vertical="top" wrapText="1"/>
    </xf>
    <xf numFmtId="49" fontId="13" fillId="0" borderId="9" xfId="7" applyNumberFormat="1" applyFont="1" applyBorder="1" applyAlignment="1">
      <alignment horizontal="center" vertical="top" wrapText="1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4" fontId="13" fillId="0" borderId="9" xfId="7" applyNumberFormat="1" applyFont="1" applyBorder="1" applyAlignment="1">
      <alignment horizontal="center" vertical="center"/>
    </xf>
    <xf numFmtId="0" fontId="25" fillId="0" borderId="0" xfId="9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  <xf numFmtId="49" fontId="13" fillId="0" borderId="2" xfId="7" applyNumberFormat="1" applyFont="1" applyBorder="1" applyAlignment="1">
      <alignment horizontal="center" vertical="top"/>
    </xf>
    <xf numFmtId="49" fontId="13" fillId="0" borderId="9" xfId="7" applyNumberFormat="1" applyFont="1" applyBorder="1" applyAlignment="1">
      <alignment horizontal="center" vertical="top"/>
    </xf>
    <xf numFmtId="49" fontId="13" fillId="0" borderId="2" xfId="7" applyNumberFormat="1" applyFont="1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center" wrapText="1"/>
    </xf>
    <xf numFmtId="49" fontId="13" fillId="0" borderId="9" xfId="7" applyNumberFormat="1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1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2" borderId="3" xfId="7" applyFont="1" applyFill="1" applyBorder="1" applyAlignment="1">
      <alignment horizontal="center" vertical="center"/>
    </xf>
    <xf numFmtId="0" fontId="11" fillId="2" borderId="6" xfId="7" applyFont="1" applyFill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29" fillId="0" borderId="17" xfId="10" applyFont="1" applyBorder="1" applyAlignment="1">
      <alignment horizontal="center" vertical="top"/>
    </xf>
    <xf numFmtId="0" fontId="0" fillId="0" borderId="16" xfId="0" applyBorder="1" applyAlignment="1"/>
    <xf numFmtId="4" fontId="13" fillId="0" borderId="2" xfId="7" applyNumberFormat="1" applyFont="1" applyBorder="1" applyAlignment="1">
      <alignment horizontal="center"/>
    </xf>
    <xf numFmtId="4" fontId="13" fillId="0" borderId="9" xfId="7" applyNumberFormat="1" applyFont="1" applyBorder="1" applyAlignment="1">
      <alignment horizontal="center"/>
    </xf>
    <xf numFmtId="49" fontId="23" fillId="0" borderId="16" xfId="9" applyNumberFormat="1" applyFont="1" applyBorder="1" applyAlignment="1" applyProtection="1">
      <alignment horizontal="center" vertical="top"/>
    </xf>
    <xf numFmtId="0" fontId="29" fillId="0" borderId="0" xfId="9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top"/>
    </xf>
    <xf numFmtId="4" fontId="13" fillId="2" borderId="2" xfId="7" applyNumberFormat="1" applyFont="1" applyFill="1" applyBorder="1" applyAlignment="1">
      <alignment horizontal="center" vertical="top"/>
    </xf>
    <xf numFmtId="4" fontId="13" fillId="2" borderId="9" xfId="7" applyNumberFormat="1" applyFont="1" applyFill="1" applyBorder="1" applyAlignment="1">
      <alignment horizontal="center" vertical="top"/>
    </xf>
    <xf numFmtId="49" fontId="13" fillId="2" borderId="2" xfId="7" applyNumberFormat="1" applyFont="1" applyFill="1" applyBorder="1" applyAlignment="1">
      <alignment horizontal="center" vertical="top"/>
    </xf>
    <xf numFmtId="49" fontId="13" fillId="2" borderId="9" xfId="7" applyNumberFormat="1" applyFont="1" applyFill="1" applyBorder="1" applyAlignment="1">
      <alignment horizontal="center" vertical="top"/>
    </xf>
    <xf numFmtId="0" fontId="5" fillId="2" borderId="2" xfId="7" applyFont="1" applyFill="1" applyBorder="1" applyAlignment="1">
      <alignment vertical="top"/>
    </xf>
    <xf numFmtId="0" fontId="5" fillId="2" borderId="9" xfId="7" applyFont="1" applyFill="1" applyBorder="1" applyAlignment="1">
      <alignment vertical="top"/>
    </xf>
    <xf numFmtId="2" fontId="13" fillId="2" borderId="2" xfId="7" applyNumberFormat="1" applyFont="1" applyFill="1" applyBorder="1" applyAlignment="1">
      <alignment horizontal="center" vertical="top" wrapText="1"/>
    </xf>
    <xf numFmtId="2" fontId="13" fillId="2" borderId="9" xfId="7" applyNumberFormat="1" applyFont="1" applyFill="1" applyBorder="1" applyAlignment="1">
      <alignment horizontal="center" vertical="top" wrapText="1"/>
    </xf>
    <xf numFmtId="0" fontId="5" fillId="2" borderId="2" xfId="7" applyFont="1" applyFill="1" applyBorder="1" applyAlignment="1">
      <alignment vertical="center"/>
    </xf>
    <xf numFmtId="0" fontId="5" fillId="2" borderId="9" xfId="7" applyFont="1" applyFill="1" applyBorder="1" applyAlignment="1">
      <alignment vertical="center"/>
    </xf>
    <xf numFmtId="4" fontId="13" fillId="0" borderId="1" xfId="7" applyNumberFormat="1" applyFont="1" applyBorder="1" applyAlignment="1">
      <alignment horizontal="center" vertical="center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topLeftCell="A6" zoomScaleNormal="100" workbookViewId="0">
      <selection activeCell="J16" sqref="J16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29" t="s">
        <v>57</v>
      </c>
    </row>
    <row r="2" spans="1:13">
      <c r="A2" s="1"/>
      <c r="B2" s="1"/>
      <c r="C2" s="1"/>
      <c r="D2" s="1"/>
      <c r="E2" s="1"/>
      <c r="H2" s="13"/>
      <c r="J2" s="29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29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29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29" t="s">
        <v>63</v>
      </c>
    </row>
    <row r="6" spans="1:13" s="14" customFormat="1" ht="15" customHeight="1">
      <c r="A6" s="34"/>
      <c r="B6" s="34"/>
      <c r="C6" s="139" t="s">
        <v>83</v>
      </c>
      <c r="D6" s="139"/>
      <c r="E6" s="139"/>
      <c r="F6" s="139"/>
      <c r="G6" s="139"/>
      <c r="H6" s="139"/>
      <c r="I6" s="139"/>
      <c r="J6" s="34"/>
      <c r="K6" s="44"/>
      <c r="L6" s="44"/>
      <c r="M6" s="44"/>
    </row>
    <row r="7" spans="1:13" ht="12.75" customHeight="1">
      <c r="A7" s="140" t="s">
        <v>32</v>
      </c>
      <c r="B7" s="140"/>
      <c r="C7" s="140"/>
      <c r="D7" s="140"/>
      <c r="E7" s="140"/>
      <c r="F7" s="140"/>
      <c r="G7" s="140"/>
      <c r="H7" s="140"/>
      <c r="I7" s="140"/>
      <c r="J7" s="140"/>
      <c r="K7" s="32"/>
      <c r="L7" s="32"/>
      <c r="M7" s="30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21" t="s">
        <v>49</v>
      </c>
      <c r="B9" s="121"/>
      <c r="C9" s="121"/>
      <c r="D9" s="121"/>
      <c r="E9" s="121"/>
      <c r="F9" s="121"/>
      <c r="G9" s="121"/>
      <c r="H9" s="121"/>
      <c r="I9" s="121"/>
      <c r="J9" s="121"/>
      <c r="K9" s="45"/>
    </row>
    <row r="10" spans="1:13" ht="12" customHeight="1">
      <c r="A10" s="121"/>
      <c r="B10" s="121"/>
      <c r="C10" s="122"/>
      <c r="D10" s="122"/>
      <c r="E10" s="122"/>
      <c r="F10" s="122"/>
      <c r="G10" s="122"/>
      <c r="H10" s="122"/>
      <c r="I10" s="123"/>
      <c r="J10" s="123"/>
      <c r="K10" s="123"/>
    </row>
    <row r="11" spans="1:13" ht="14.25" customHeight="1">
      <c r="A11" s="125" t="s">
        <v>84</v>
      </c>
      <c r="B11" s="125"/>
      <c r="C11" s="125"/>
      <c r="D11" s="125"/>
      <c r="E11" s="125"/>
      <c r="F11" s="125"/>
      <c r="G11" s="125"/>
      <c r="H11" s="125"/>
      <c r="I11" s="125"/>
      <c r="J11" s="125"/>
    </row>
    <row r="12" spans="1:13" ht="17.25" customHeight="1">
      <c r="A12" s="49"/>
      <c r="B12" s="49"/>
      <c r="C12" s="49"/>
      <c r="D12" s="56"/>
      <c r="E12" s="141" t="s">
        <v>89</v>
      </c>
      <c r="F12" s="141"/>
      <c r="G12" s="56"/>
      <c r="H12" s="49"/>
      <c r="I12" s="49"/>
      <c r="J12" s="49"/>
    </row>
    <row r="13" spans="1:13" ht="13.5" customHeight="1">
      <c r="A13" s="49"/>
      <c r="B13" s="49"/>
      <c r="C13" s="49"/>
      <c r="E13" s="127" t="s">
        <v>36</v>
      </c>
      <c r="F13" s="127"/>
      <c r="G13" s="59"/>
      <c r="H13" s="49"/>
      <c r="I13" s="49"/>
      <c r="J13" s="49"/>
    </row>
    <row r="14" spans="1:13" ht="17.25" customHeight="1">
      <c r="A14" s="49"/>
      <c r="B14" s="49"/>
      <c r="C14" s="49"/>
      <c r="E14" s="126" t="s">
        <v>33</v>
      </c>
      <c r="F14" s="126"/>
      <c r="G14" s="50"/>
      <c r="H14" s="49"/>
      <c r="I14" s="49"/>
      <c r="J14" s="49"/>
    </row>
    <row r="15" spans="1:13" ht="11.25" customHeight="1">
      <c r="A15" s="49"/>
      <c r="B15" s="49"/>
      <c r="C15" s="49"/>
      <c r="D15" s="37"/>
      <c r="E15" s="37"/>
      <c r="F15" s="37"/>
      <c r="G15" s="37"/>
      <c r="H15" s="49"/>
      <c r="I15" s="49"/>
      <c r="J15" s="49"/>
    </row>
    <row r="16" spans="1:13" ht="12" customHeight="1">
      <c r="A16" s="3"/>
      <c r="B16" s="3"/>
      <c r="C16" s="3"/>
      <c r="E16" s="80">
        <v>43657</v>
      </c>
      <c r="F16" s="38" t="s">
        <v>34</v>
      </c>
      <c r="G16" s="39" t="s">
        <v>92</v>
      </c>
      <c r="J16" s="63"/>
    </row>
    <row r="17" spans="1:12" ht="12" customHeight="1">
      <c r="A17" s="3"/>
      <c r="B17" s="3"/>
      <c r="C17" s="3"/>
      <c r="E17" s="41" t="s">
        <v>35</v>
      </c>
      <c r="F17" s="51"/>
      <c r="G17" s="51"/>
      <c r="H17" s="4"/>
    </row>
    <row r="18" spans="1:12" ht="12" customHeight="1">
      <c r="A18" s="3"/>
      <c r="B18" s="3"/>
      <c r="C18" s="5"/>
      <c r="D18" s="5"/>
      <c r="F18" s="5"/>
      <c r="G18" s="5"/>
      <c r="I18" s="62"/>
      <c r="J18" s="65" t="s">
        <v>76</v>
      </c>
    </row>
    <row r="19" spans="1:12" ht="51" customHeight="1">
      <c r="A19" s="46" t="s">
        <v>0</v>
      </c>
      <c r="B19" s="46" t="s">
        <v>28</v>
      </c>
      <c r="C19" s="46" t="s">
        <v>27</v>
      </c>
      <c r="D19" s="47" t="s">
        <v>1</v>
      </c>
      <c r="E19" s="47" t="s">
        <v>2</v>
      </c>
      <c r="F19" s="48" t="s">
        <v>3</v>
      </c>
      <c r="G19" s="47" t="s">
        <v>31</v>
      </c>
      <c r="H19" s="48" t="s">
        <v>46</v>
      </c>
      <c r="I19" s="47" t="s">
        <v>56</v>
      </c>
      <c r="J19" s="47" t="s">
        <v>43</v>
      </c>
    </row>
    <row r="20" spans="1:12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44</v>
      </c>
      <c r="G20" s="28" t="s">
        <v>45</v>
      </c>
      <c r="H20" s="28">
        <v>8</v>
      </c>
      <c r="I20" s="28">
        <v>9</v>
      </c>
      <c r="J20" s="28">
        <v>10</v>
      </c>
    </row>
    <row r="21" spans="1:12" ht="25.5" customHeight="1">
      <c r="A21" s="100" t="s">
        <v>64</v>
      </c>
      <c r="B21" s="103" t="s">
        <v>77</v>
      </c>
      <c r="C21" s="100" t="s">
        <v>65</v>
      </c>
      <c r="D21" s="106">
        <v>52920</v>
      </c>
      <c r="E21" s="97">
        <v>38607.53</v>
      </c>
      <c r="F21" s="97">
        <f>E21/D21*100</f>
        <v>72.95451625094482</v>
      </c>
      <c r="G21" s="97">
        <f>E21-D21</f>
        <v>-14312.470000000001</v>
      </c>
      <c r="H21" s="81">
        <v>-7669.63</v>
      </c>
      <c r="I21" s="84" t="s">
        <v>91</v>
      </c>
      <c r="J21" s="92" t="s">
        <v>90</v>
      </c>
    </row>
    <row r="22" spans="1:12" ht="9" customHeight="1">
      <c r="A22" s="101"/>
      <c r="B22" s="104"/>
      <c r="C22" s="101"/>
      <c r="D22" s="107"/>
      <c r="E22" s="98"/>
      <c r="F22" s="98"/>
      <c r="G22" s="98"/>
      <c r="H22" s="149">
        <v>-6642.84</v>
      </c>
      <c r="I22" s="145" t="s">
        <v>79</v>
      </c>
      <c r="J22" s="151" t="s">
        <v>15</v>
      </c>
      <c r="K22" s="79"/>
      <c r="L22" s="14"/>
    </row>
    <row r="23" spans="1:12" ht="8.25" customHeight="1">
      <c r="A23" s="102"/>
      <c r="B23" s="105"/>
      <c r="C23" s="102"/>
      <c r="D23" s="108"/>
      <c r="E23" s="99"/>
      <c r="F23" s="99"/>
      <c r="G23" s="99"/>
      <c r="H23" s="150"/>
      <c r="I23" s="146"/>
      <c r="J23" s="152"/>
      <c r="L23" s="14"/>
    </row>
    <row r="24" spans="1:12" ht="24.75" customHeight="1">
      <c r="A24" s="112" t="s">
        <v>64</v>
      </c>
      <c r="B24" s="103" t="s">
        <v>78</v>
      </c>
      <c r="C24" s="112" t="s">
        <v>65</v>
      </c>
      <c r="D24" s="106">
        <v>59465</v>
      </c>
      <c r="E24" s="130">
        <v>45208.6</v>
      </c>
      <c r="F24" s="97">
        <f>E24/D24*100</f>
        <v>76.025561254519459</v>
      </c>
      <c r="G24" s="97">
        <f>E24-D24</f>
        <v>-14256.400000000001</v>
      </c>
      <c r="H24" s="82">
        <v>-12288.88</v>
      </c>
      <c r="I24" s="84" t="s">
        <v>91</v>
      </c>
      <c r="J24" s="92" t="s">
        <v>90</v>
      </c>
      <c r="L24" s="14"/>
    </row>
    <row r="25" spans="1:12" ht="12.75" customHeight="1">
      <c r="A25" s="142"/>
      <c r="B25" s="104"/>
      <c r="C25" s="142"/>
      <c r="D25" s="107"/>
      <c r="E25" s="131"/>
      <c r="F25" s="98"/>
      <c r="G25" s="98"/>
      <c r="H25" s="143">
        <v>-1967.52</v>
      </c>
      <c r="I25" s="145" t="s">
        <v>79</v>
      </c>
      <c r="J25" s="147" t="s">
        <v>15</v>
      </c>
      <c r="K25" s="79"/>
      <c r="L25" s="14"/>
    </row>
    <row r="26" spans="1:12" ht="9" customHeight="1">
      <c r="A26" s="113"/>
      <c r="B26" s="105"/>
      <c r="C26" s="113"/>
      <c r="D26" s="108"/>
      <c r="E26" s="132"/>
      <c r="F26" s="99"/>
      <c r="G26" s="99"/>
      <c r="H26" s="144"/>
      <c r="I26" s="146"/>
      <c r="J26" s="148"/>
    </row>
    <row r="27" spans="1:12" ht="14.25" customHeight="1">
      <c r="A27" s="112" t="s">
        <v>64</v>
      </c>
      <c r="B27" s="103" t="s">
        <v>78</v>
      </c>
      <c r="C27" s="112" t="s">
        <v>67</v>
      </c>
      <c r="D27" s="137">
        <v>7310</v>
      </c>
      <c r="E27" s="137">
        <v>7310</v>
      </c>
      <c r="F27" s="137">
        <f>E27/D27*100</f>
        <v>100</v>
      </c>
      <c r="G27" s="137">
        <f>E27-D27</f>
        <v>0</v>
      </c>
      <c r="H27" s="86"/>
      <c r="I27" s="84"/>
      <c r="J27" s="85"/>
    </row>
    <row r="28" spans="1:12" ht="12" customHeight="1">
      <c r="A28" s="113"/>
      <c r="B28" s="105"/>
      <c r="C28" s="113"/>
      <c r="D28" s="138"/>
      <c r="E28" s="138"/>
      <c r="F28" s="138"/>
      <c r="G28" s="138"/>
      <c r="H28" s="86"/>
      <c r="I28" s="84"/>
      <c r="J28" s="85"/>
    </row>
    <row r="29" spans="1:12" ht="12.75" customHeight="1">
      <c r="A29" s="112" t="s">
        <v>64</v>
      </c>
      <c r="B29" s="103" t="s">
        <v>78</v>
      </c>
      <c r="C29" s="112" t="s">
        <v>66</v>
      </c>
      <c r="D29" s="137">
        <v>8850</v>
      </c>
      <c r="E29" s="137">
        <v>8850</v>
      </c>
      <c r="F29" s="137">
        <f>E29/D29*100</f>
        <v>100</v>
      </c>
      <c r="G29" s="137">
        <f>E29-D29</f>
        <v>0</v>
      </c>
      <c r="H29" s="86"/>
      <c r="I29" s="84"/>
      <c r="J29" s="85"/>
    </row>
    <row r="30" spans="1:12" ht="21.75" customHeight="1">
      <c r="A30" s="113"/>
      <c r="B30" s="105"/>
      <c r="C30" s="113"/>
      <c r="D30" s="138"/>
      <c r="E30" s="138"/>
      <c r="F30" s="138"/>
      <c r="G30" s="138"/>
      <c r="H30" s="86"/>
      <c r="I30" s="84"/>
      <c r="J30" s="85"/>
    </row>
    <row r="31" spans="1:12" ht="22.5" customHeight="1">
      <c r="A31" s="100" t="s">
        <v>64</v>
      </c>
      <c r="B31" s="114" t="s">
        <v>77</v>
      </c>
      <c r="C31" s="112" t="s">
        <v>68</v>
      </c>
      <c r="D31" s="106">
        <v>2200</v>
      </c>
      <c r="E31" s="106">
        <v>512.23</v>
      </c>
      <c r="F31" s="153">
        <f>E31/D31*100</f>
        <v>23.28318181818182</v>
      </c>
      <c r="G31" s="106">
        <f>E31-D31</f>
        <v>-1687.77</v>
      </c>
      <c r="H31" s="87">
        <v>-1494.67</v>
      </c>
      <c r="I31" s="88">
        <v>2.2000000000000002</v>
      </c>
      <c r="J31" s="95" t="s">
        <v>88</v>
      </c>
    </row>
    <row r="32" spans="1:12" ht="12" customHeight="1">
      <c r="A32" s="101"/>
      <c r="B32" s="115"/>
      <c r="C32" s="142"/>
      <c r="D32" s="107"/>
      <c r="E32" s="107"/>
      <c r="F32" s="153"/>
      <c r="G32" s="107"/>
      <c r="H32" s="87">
        <v>-193.1</v>
      </c>
      <c r="I32" s="88">
        <v>1.2</v>
      </c>
      <c r="J32" s="85" t="s">
        <v>87</v>
      </c>
    </row>
    <row r="33" spans="1:12" ht="9" customHeight="1">
      <c r="A33" s="102"/>
      <c r="B33" s="116"/>
      <c r="C33" s="113"/>
      <c r="D33" s="108"/>
      <c r="E33" s="108"/>
      <c r="F33" s="153"/>
      <c r="G33" s="108"/>
      <c r="H33" s="87"/>
      <c r="I33" s="88"/>
      <c r="J33" s="89"/>
      <c r="K33" s="94"/>
      <c r="L33" s="14"/>
    </row>
    <row r="34" spans="1:12" ht="32.25" customHeight="1">
      <c r="A34" s="74" t="s">
        <v>64</v>
      </c>
      <c r="B34" s="67" t="s">
        <v>78</v>
      </c>
      <c r="C34" s="6" t="s">
        <v>68</v>
      </c>
      <c r="D34" s="73">
        <v>4500</v>
      </c>
      <c r="E34" s="73">
        <v>493.8</v>
      </c>
      <c r="F34" s="73">
        <f>E34/D34*100</f>
        <v>10.973333333333333</v>
      </c>
      <c r="G34" s="73">
        <f>E34-D34</f>
        <v>-4006.2</v>
      </c>
      <c r="H34" s="87">
        <v>-4006.2</v>
      </c>
      <c r="I34" s="88">
        <v>2.2000000000000002</v>
      </c>
      <c r="J34" s="93" t="s">
        <v>15</v>
      </c>
      <c r="K34" s="94"/>
      <c r="L34" s="14"/>
    </row>
    <row r="35" spans="1:12" ht="13.5" customHeight="1">
      <c r="A35" s="57"/>
      <c r="B35" s="57"/>
      <c r="C35" s="15" t="s">
        <v>42</v>
      </c>
      <c r="D35" s="73">
        <f>SUM(D21:D34)</f>
        <v>135245</v>
      </c>
      <c r="E35" s="73">
        <f>SUM(E21:E34)</f>
        <v>100982.16</v>
      </c>
      <c r="F35" s="73">
        <f>E35/D35*100</f>
        <v>74.66609486487485</v>
      </c>
      <c r="G35" s="73">
        <f>E35-D35</f>
        <v>-34262.839999999997</v>
      </c>
      <c r="H35" s="86"/>
      <c r="I35" s="128"/>
      <c r="J35" s="129"/>
    </row>
    <row r="36" spans="1:12" ht="22.5" customHeight="1">
      <c r="A36" s="100" t="s">
        <v>69</v>
      </c>
      <c r="B36" s="103" t="s">
        <v>70</v>
      </c>
      <c r="C36" s="100" t="s">
        <v>65</v>
      </c>
      <c r="D36" s="106">
        <v>150</v>
      </c>
      <c r="E36" s="97">
        <v>8.35</v>
      </c>
      <c r="F36" s="97">
        <f>E36/D36*100</f>
        <v>5.5666666666666664</v>
      </c>
      <c r="G36" s="97">
        <f>E36-D36</f>
        <v>-141.65</v>
      </c>
      <c r="H36" s="90">
        <v>-141.65</v>
      </c>
      <c r="I36" s="91" t="s">
        <v>71</v>
      </c>
      <c r="J36" s="92" t="s">
        <v>72</v>
      </c>
    </row>
    <row r="37" spans="1:12" ht="2.25" hidden="1" customHeight="1">
      <c r="A37" s="101"/>
      <c r="B37" s="104"/>
      <c r="C37" s="101"/>
      <c r="D37" s="107"/>
      <c r="E37" s="98"/>
      <c r="F37" s="98"/>
      <c r="G37" s="98"/>
      <c r="H37" s="72"/>
      <c r="I37" s="6" t="s">
        <v>41</v>
      </c>
      <c r="J37" s="8"/>
    </row>
    <row r="38" spans="1:12" ht="12" hidden="1" customHeight="1">
      <c r="A38" s="102"/>
      <c r="B38" s="105"/>
      <c r="C38" s="102"/>
      <c r="D38" s="108"/>
      <c r="E38" s="99"/>
      <c r="F38" s="99"/>
      <c r="G38" s="99"/>
      <c r="H38" s="72"/>
      <c r="I38" s="6" t="s">
        <v>41</v>
      </c>
      <c r="J38" s="8"/>
    </row>
    <row r="39" spans="1:12" ht="12" hidden="1" customHeight="1">
      <c r="A39" s="100"/>
      <c r="B39" s="103"/>
      <c r="C39" s="100"/>
      <c r="D39" s="106"/>
      <c r="E39" s="97"/>
      <c r="F39" s="97"/>
      <c r="G39" s="97"/>
      <c r="H39" s="72"/>
      <c r="I39" s="6"/>
      <c r="J39" s="64"/>
    </row>
    <row r="40" spans="1:12" ht="12" hidden="1" customHeight="1">
      <c r="A40" s="101"/>
      <c r="B40" s="104"/>
      <c r="C40" s="101"/>
      <c r="D40" s="107"/>
      <c r="E40" s="98"/>
      <c r="F40" s="98"/>
      <c r="G40" s="98"/>
      <c r="H40" s="72"/>
      <c r="I40" s="6"/>
      <c r="J40" s="8"/>
    </row>
    <row r="41" spans="1:12" ht="12" hidden="1" customHeight="1">
      <c r="A41" s="102"/>
      <c r="B41" s="105"/>
      <c r="C41" s="102"/>
      <c r="D41" s="108"/>
      <c r="E41" s="99"/>
      <c r="F41" s="99"/>
      <c r="G41" s="99"/>
      <c r="H41" s="72"/>
      <c r="I41" s="6"/>
      <c r="J41" s="8"/>
    </row>
    <row r="42" spans="1:12" ht="12" hidden="1" customHeight="1">
      <c r="A42" s="100"/>
      <c r="B42" s="103"/>
      <c r="C42" s="100"/>
      <c r="D42" s="106"/>
      <c r="E42" s="97"/>
      <c r="F42" s="97"/>
      <c r="G42" s="97"/>
      <c r="H42" s="72"/>
      <c r="I42" s="6"/>
      <c r="J42" s="64"/>
    </row>
    <row r="43" spans="1:12" ht="12" hidden="1" customHeight="1">
      <c r="A43" s="101"/>
      <c r="B43" s="104"/>
      <c r="C43" s="101"/>
      <c r="D43" s="107"/>
      <c r="E43" s="98"/>
      <c r="F43" s="98"/>
      <c r="G43" s="98"/>
      <c r="H43" s="72"/>
      <c r="I43" s="6"/>
      <c r="J43" s="8"/>
    </row>
    <row r="44" spans="1:12" ht="12" hidden="1" customHeight="1">
      <c r="A44" s="102"/>
      <c r="B44" s="105"/>
      <c r="C44" s="102"/>
      <c r="D44" s="108"/>
      <c r="E44" s="99"/>
      <c r="F44" s="99"/>
      <c r="G44" s="99"/>
      <c r="H44" s="72"/>
      <c r="I44" s="6"/>
      <c r="J44" s="8"/>
    </row>
    <row r="45" spans="1:12" ht="12.75" customHeight="1">
      <c r="A45" s="57"/>
      <c r="B45" s="58"/>
      <c r="C45" s="15" t="s">
        <v>42</v>
      </c>
      <c r="D45" s="73">
        <f>SUM(D36:D44)</f>
        <v>150</v>
      </c>
      <c r="E45" s="73">
        <f t="shared" ref="E45" si="0">SUM(E36:E44)</f>
        <v>8.35</v>
      </c>
      <c r="F45" s="73">
        <f>E45/D45*100</f>
        <v>5.5666666666666664</v>
      </c>
      <c r="G45" s="73">
        <f>SUM(G36:G44)</f>
        <v>-141.65</v>
      </c>
      <c r="H45" s="7"/>
      <c r="I45" s="6"/>
      <c r="J45" s="8"/>
    </row>
    <row r="46" spans="1:12" ht="33" hidden="1" customHeight="1">
      <c r="A46" s="74" t="s">
        <v>74</v>
      </c>
      <c r="B46" s="67" t="s">
        <v>75</v>
      </c>
      <c r="C46" s="77" t="s">
        <v>73</v>
      </c>
      <c r="D46" s="71">
        <v>0</v>
      </c>
      <c r="E46" s="71">
        <v>0</v>
      </c>
      <c r="F46" s="73"/>
      <c r="G46" s="71">
        <f>E46-D46</f>
        <v>0</v>
      </c>
      <c r="H46" s="75"/>
      <c r="I46" s="69"/>
      <c r="J46" s="70"/>
    </row>
    <row r="47" spans="1:12" ht="12.75" hidden="1" customHeight="1">
      <c r="A47" s="74"/>
      <c r="B47" s="57"/>
      <c r="C47" s="15"/>
      <c r="D47" s="73"/>
      <c r="E47" s="73"/>
      <c r="F47" s="73"/>
      <c r="G47" s="73"/>
      <c r="H47" s="7"/>
      <c r="I47" s="6"/>
      <c r="J47" s="8"/>
    </row>
    <row r="48" spans="1:12" ht="12.75" hidden="1" customHeight="1">
      <c r="A48" s="74"/>
      <c r="B48" s="57"/>
      <c r="C48" s="6"/>
      <c r="D48" s="7"/>
      <c r="E48" s="78"/>
      <c r="F48" s="7"/>
      <c r="G48" s="7"/>
      <c r="H48" s="7"/>
      <c r="I48" s="6"/>
      <c r="J48" s="8"/>
    </row>
    <row r="49" spans="1:11" ht="12.75" customHeight="1">
      <c r="A49" s="57"/>
      <c r="B49" s="58"/>
      <c r="C49" s="15" t="s">
        <v>80</v>
      </c>
      <c r="D49" s="76">
        <f>D35+D45+D47</f>
        <v>135395</v>
      </c>
      <c r="E49" s="68">
        <f t="shared" ref="E49" si="1">E35+E45+E47</f>
        <v>100990.51000000001</v>
      </c>
      <c r="F49" s="76">
        <f>E49/D49*100</f>
        <v>74.589541711289201</v>
      </c>
      <c r="G49" s="83">
        <f>G35+G45</f>
        <v>-34404.49</v>
      </c>
      <c r="H49" s="7"/>
      <c r="I49" s="6"/>
      <c r="J49" s="8"/>
    </row>
    <row r="50" spans="1:11" ht="12.75" customHeight="1">
      <c r="A50" s="57"/>
      <c r="B50" s="58"/>
      <c r="C50" s="6"/>
      <c r="D50" s="7"/>
      <c r="E50" s="7"/>
      <c r="F50" s="7"/>
      <c r="G50" s="7"/>
      <c r="H50" s="7"/>
      <c r="I50" s="6"/>
      <c r="J50" s="8"/>
    </row>
    <row r="51" spans="1:11" ht="20.25" customHeight="1">
      <c r="A51" s="124" t="s">
        <v>29</v>
      </c>
      <c r="B51" s="124"/>
      <c r="C51" s="124"/>
      <c r="D51" s="124"/>
      <c r="E51" s="124"/>
      <c r="F51" s="124"/>
      <c r="G51" s="124"/>
      <c r="H51" s="124"/>
      <c r="I51" s="124"/>
      <c r="J51" s="124"/>
    </row>
    <row r="52" spans="1:11" ht="10.5" customHeight="1">
      <c r="A52" s="109" t="s">
        <v>58</v>
      </c>
      <c r="B52" s="109"/>
      <c r="C52" s="109"/>
      <c r="D52" s="109"/>
      <c r="E52" s="109"/>
      <c r="F52" s="109"/>
      <c r="G52" s="109"/>
      <c r="H52" s="109"/>
      <c r="I52" s="109"/>
      <c r="J52" s="109"/>
    </row>
    <row r="53" spans="1:11" hidden="1"/>
    <row r="54" spans="1:11" s="31" customFormat="1" ht="16.5" customHeight="1">
      <c r="A54" s="40" t="s">
        <v>37</v>
      </c>
      <c r="B54" s="52" t="s">
        <v>86</v>
      </c>
      <c r="C54" s="53"/>
      <c r="D54" s="53"/>
      <c r="E54" s="136"/>
      <c r="F54" s="136"/>
      <c r="G54" s="52"/>
      <c r="H54" s="53"/>
      <c r="I54" s="53"/>
      <c r="J54" s="54" t="s">
        <v>85</v>
      </c>
    </row>
    <row r="55" spans="1:11" s="31" customFormat="1" ht="12" customHeight="1">
      <c r="A55" s="110" t="s">
        <v>38</v>
      </c>
      <c r="B55" s="111"/>
      <c r="C55" s="111"/>
      <c r="D55" s="36"/>
      <c r="E55" s="135" t="s">
        <v>39</v>
      </c>
      <c r="F55" s="135"/>
      <c r="G55" s="60"/>
      <c r="I55" s="135" t="s">
        <v>40</v>
      </c>
      <c r="J55" s="135"/>
    </row>
    <row r="56" spans="1:11" s="31" customFormat="1" ht="15" customHeight="1">
      <c r="A56" s="96" t="s">
        <v>81</v>
      </c>
      <c r="B56" s="96"/>
      <c r="C56" s="96"/>
      <c r="D56" s="35"/>
      <c r="E56" s="42"/>
      <c r="F56" s="43"/>
      <c r="G56" s="61"/>
      <c r="J56" s="31" t="s">
        <v>82</v>
      </c>
    </row>
    <row r="57" spans="1:11" s="33" customFormat="1" ht="24" customHeight="1">
      <c r="A57" s="133" t="s">
        <v>53</v>
      </c>
      <c r="B57" s="134"/>
      <c r="C57" s="134"/>
      <c r="D57" s="55"/>
      <c r="E57" s="135" t="s">
        <v>39</v>
      </c>
      <c r="F57" s="135"/>
      <c r="G57" s="60"/>
      <c r="I57" s="135" t="s">
        <v>40</v>
      </c>
      <c r="J57" s="135"/>
    </row>
    <row r="60" spans="1:11" ht="15" customHeight="1">
      <c r="A60" s="1" t="s">
        <v>30</v>
      </c>
    </row>
    <row r="62" spans="1:11" ht="60" customHeight="1">
      <c r="A62" s="46" t="s">
        <v>54</v>
      </c>
      <c r="B62" s="117" t="s">
        <v>55</v>
      </c>
      <c r="C62" s="118"/>
      <c r="D62" s="9"/>
      <c r="E62" s="9"/>
      <c r="F62" s="9"/>
      <c r="G62" s="9"/>
      <c r="H62" s="9"/>
      <c r="I62" s="9"/>
      <c r="K62" s="9"/>
    </row>
    <row r="63" spans="1:11" s="1" customFormat="1" ht="15">
      <c r="A63" s="18" t="s">
        <v>4</v>
      </c>
      <c r="B63" s="16" t="s">
        <v>13</v>
      </c>
      <c r="C63" s="19"/>
      <c r="D63" s="9"/>
      <c r="E63" s="9"/>
      <c r="F63" s="9"/>
      <c r="G63" s="9"/>
      <c r="H63" s="9"/>
      <c r="I63" s="9"/>
      <c r="J63" s="9"/>
      <c r="K63" s="9"/>
    </row>
    <row r="64" spans="1:11" ht="15">
      <c r="A64" s="20" t="s">
        <v>47</v>
      </c>
      <c r="B64" s="12" t="s">
        <v>23</v>
      </c>
      <c r="C64" s="21"/>
      <c r="D64" s="9"/>
      <c r="E64" s="9"/>
      <c r="F64" s="9"/>
      <c r="G64" s="9"/>
      <c r="H64" s="9"/>
      <c r="I64" s="9"/>
      <c r="J64" s="9"/>
      <c r="K64" s="9"/>
    </row>
    <row r="65" spans="1:11" ht="15">
      <c r="A65" s="24" t="s">
        <v>5</v>
      </c>
      <c r="B65" s="11" t="s">
        <v>19</v>
      </c>
      <c r="C65" s="25"/>
      <c r="D65" s="9"/>
      <c r="E65" s="9"/>
      <c r="F65" s="9"/>
      <c r="G65" s="9"/>
      <c r="H65" s="9"/>
      <c r="I65" s="9"/>
      <c r="J65" s="9"/>
      <c r="K65" s="9"/>
    </row>
    <row r="66" spans="1:11" ht="15">
      <c r="A66" s="22" t="s">
        <v>48</v>
      </c>
      <c r="B66" s="17" t="s">
        <v>59</v>
      </c>
      <c r="C66" s="23"/>
      <c r="D66" s="9"/>
      <c r="E66" s="9"/>
      <c r="F66" s="9"/>
      <c r="G66" s="9"/>
      <c r="H66" s="9"/>
      <c r="I66" s="9"/>
      <c r="J66" s="9"/>
      <c r="K66" s="9"/>
    </row>
    <row r="67" spans="1:11" s="1" customFormat="1" ht="15">
      <c r="A67" s="18" t="s">
        <v>6</v>
      </c>
      <c r="B67" s="16" t="s">
        <v>52</v>
      </c>
      <c r="C67" s="19"/>
      <c r="D67" s="9"/>
      <c r="E67" s="9"/>
      <c r="F67" s="9"/>
      <c r="G67" s="9"/>
      <c r="H67" s="9"/>
      <c r="I67" s="9"/>
      <c r="J67" s="9"/>
      <c r="K67" s="9"/>
    </row>
    <row r="68" spans="1:11" ht="15">
      <c r="A68" s="20" t="s">
        <v>7</v>
      </c>
      <c r="B68" s="12" t="s">
        <v>14</v>
      </c>
      <c r="C68" s="21"/>
      <c r="D68" s="9"/>
      <c r="E68" s="9"/>
      <c r="F68" s="9"/>
      <c r="G68" s="9"/>
      <c r="H68" s="9"/>
      <c r="I68" s="9"/>
      <c r="J68" s="9"/>
      <c r="K68" s="9"/>
    </row>
    <row r="69" spans="1:11" ht="15">
      <c r="A69" s="24" t="s">
        <v>8</v>
      </c>
      <c r="B69" s="11" t="s">
        <v>15</v>
      </c>
      <c r="C69" s="25"/>
      <c r="D69" s="9"/>
      <c r="E69" s="9"/>
      <c r="F69" s="9"/>
      <c r="G69" s="9"/>
      <c r="H69" s="9"/>
      <c r="I69" s="9"/>
      <c r="J69" s="9"/>
      <c r="K69" s="9"/>
    </row>
    <row r="70" spans="1:11" ht="15">
      <c r="A70" s="24" t="s">
        <v>9</v>
      </c>
      <c r="B70" s="11" t="s">
        <v>61</v>
      </c>
      <c r="C70" s="25"/>
      <c r="D70" s="9"/>
      <c r="E70" s="9"/>
      <c r="F70" s="9"/>
      <c r="G70" s="9"/>
      <c r="H70" s="9"/>
      <c r="I70" s="9"/>
      <c r="J70" s="9"/>
      <c r="K70" s="9"/>
    </row>
    <row r="71" spans="1:11" ht="25.5" customHeight="1">
      <c r="A71" s="24" t="s">
        <v>10</v>
      </c>
      <c r="B71" s="119" t="s">
        <v>16</v>
      </c>
      <c r="C71" s="120"/>
    </row>
    <row r="72" spans="1:11" ht="12.75">
      <c r="A72" s="24" t="s">
        <v>11</v>
      </c>
      <c r="B72" s="11" t="s">
        <v>50</v>
      </c>
      <c r="C72" s="26"/>
    </row>
    <row r="73" spans="1:11" ht="12.75">
      <c r="A73" s="24" t="s">
        <v>20</v>
      </c>
      <c r="B73" s="66" t="s">
        <v>51</v>
      </c>
      <c r="C73" s="26"/>
    </row>
    <row r="74" spans="1:11" ht="12.75">
      <c r="A74" s="24" t="s">
        <v>21</v>
      </c>
      <c r="B74" s="11" t="s">
        <v>12</v>
      </c>
      <c r="C74" s="26"/>
    </row>
    <row r="75" spans="1:11" ht="12.75">
      <c r="A75" s="22" t="s">
        <v>22</v>
      </c>
      <c r="B75" s="17" t="s">
        <v>59</v>
      </c>
      <c r="C75" s="27"/>
    </row>
    <row r="76" spans="1:11" ht="12.75">
      <c r="A76" s="14"/>
      <c r="B76" s="11"/>
    </row>
    <row r="77" spans="1:11" ht="12.75">
      <c r="A77" s="10" t="s">
        <v>17</v>
      </c>
    </row>
    <row r="78" spans="1:11" ht="12.75">
      <c r="A78" s="10" t="s">
        <v>18</v>
      </c>
    </row>
    <row r="79" spans="1:11">
      <c r="A79" s="2" t="s">
        <v>62</v>
      </c>
    </row>
    <row r="80" spans="1:11" ht="12.75">
      <c r="A80" s="10" t="s">
        <v>60</v>
      </c>
    </row>
  </sheetData>
  <mergeCells count="83">
    <mergeCell ref="G31:G33"/>
    <mergeCell ref="F31:F33"/>
    <mergeCell ref="E31:E33"/>
    <mergeCell ref="D31:D33"/>
    <mergeCell ref="C31:C33"/>
    <mergeCell ref="H25:H26"/>
    <mergeCell ref="I25:I26"/>
    <mergeCell ref="J25:J26"/>
    <mergeCell ref="H22:H23"/>
    <mergeCell ref="I22:I23"/>
    <mergeCell ref="J22:J23"/>
    <mergeCell ref="F29:F30"/>
    <mergeCell ref="G29:G30"/>
    <mergeCell ref="A24:A26"/>
    <mergeCell ref="B24:B26"/>
    <mergeCell ref="C24:C26"/>
    <mergeCell ref="A27:A28"/>
    <mergeCell ref="B27:B28"/>
    <mergeCell ref="C27:C28"/>
    <mergeCell ref="C6:I6"/>
    <mergeCell ref="E21:E23"/>
    <mergeCell ref="F21:F23"/>
    <mergeCell ref="A7:J7"/>
    <mergeCell ref="A21:A23"/>
    <mergeCell ref="B21:B23"/>
    <mergeCell ref="C21:C23"/>
    <mergeCell ref="E12:F12"/>
    <mergeCell ref="E55:F55"/>
    <mergeCell ref="E54:F54"/>
    <mergeCell ref="D21:D23"/>
    <mergeCell ref="G24:G26"/>
    <mergeCell ref="E27:E28"/>
    <mergeCell ref="F27:F28"/>
    <mergeCell ref="G27:G28"/>
    <mergeCell ref="D24:D26"/>
    <mergeCell ref="D27:D28"/>
    <mergeCell ref="D36:D38"/>
    <mergeCell ref="E36:E38"/>
    <mergeCell ref="F36:F38"/>
    <mergeCell ref="G36:G38"/>
    <mergeCell ref="F42:F44"/>
    <mergeCell ref="D29:D30"/>
    <mergeCell ref="E29:E30"/>
    <mergeCell ref="B62:C62"/>
    <mergeCell ref="B71:C71"/>
    <mergeCell ref="A10:K10"/>
    <mergeCell ref="A51:J51"/>
    <mergeCell ref="A9:J9"/>
    <mergeCell ref="A11:J11"/>
    <mergeCell ref="E14:F14"/>
    <mergeCell ref="E13:F13"/>
    <mergeCell ref="I35:J35"/>
    <mergeCell ref="G21:G23"/>
    <mergeCell ref="E24:E26"/>
    <mergeCell ref="F24:F26"/>
    <mergeCell ref="A57:C57"/>
    <mergeCell ref="E57:F57"/>
    <mergeCell ref="I57:J57"/>
    <mergeCell ref="I55:J55"/>
    <mergeCell ref="A36:A38"/>
    <mergeCell ref="B36:B38"/>
    <mergeCell ref="C36:C38"/>
    <mergeCell ref="A29:A30"/>
    <mergeCell ref="B29:B30"/>
    <mergeCell ref="C29:C30"/>
    <mergeCell ref="B31:B33"/>
    <mergeCell ref="A31:A33"/>
    <mergeCell ref="A56:C56"/>
    <mergeCell ref="F39:F41"/>
    <mergeCell ref="G39:G41"/>
    <mergeCell ref="A42:A44"/>
    <mergeCell ref="B42:B44"/>
    <mergeCell ref="C42:C44"/>
    <mergeCell ref="D42:D44"/>
    <mergeCell ref="E42:E44"/>
    <mergeCell ref="G42:G44"/>
    <mergeCell ref="A39:A41"/>
    <mergeCell ref="B39:B41"/>
    <mergeCell ref="C39:C41"/>
    <mergeCell ref="D39:D41"/>
    <mergeCell ref="E39:E41"/>
    <mergeCell ref="A52:J52"/>
    <mergeCell ref="A55:C5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Admin</cp:lastModifiedBy>
  <cp:lastPrinted>2019-07-08T11:22:57Z</cp:lastPrinted>
  <dcterms:created xsi:type="dcterms:W3CDTF">2018-10-05T12:59:33Z</dcterms:created>
  <dcterms:modified xsi:type="dcterms:W3CDTF">2019-08-06T10:23:37Z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06cbf091-8e35-49bf-8b9b-f0743d65c517</vt:lpwstr>
  </property>
</Properties>
</file>