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2E2D1CE8-30AB-40E6-B4EA-EB60A0F6CA08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J160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L231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J281" i="1"/>
  <c r="I282" i="1"/>
  <c r="I281" i="1" s="1"/>
  <c r="J282" i="1"/>
  <c r="K282" i="1"/>
  <c r="K281" i="1" s="1"/>
  <c r="L282" i="1"/>
  <c r="L281" i="1" s="1"/>
  <c r="J285" i="1"/>
  <c r="I286" i="1"/>
  <c r="I285" i="1" s="1"/>
  <c r="J286" i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J296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J310" i="1"/>
  <c r="I311" i="1"/>
  <c r="I310" i="1" s="1"/>
  <c r="J311" i="1"/>
  <c r="K311" i="1"/>
  <c r="K310" i="1" s="1"/>
  <c r="L311" i="1"/>
  <c r="L310" i="1" s="1"/>
  <c r="J314" i="1"/>
  <c r="I315" i="1"/>
  <c r="I314" i="1" s="1"/>
  <c r="J315" i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J324" i="1"/>
  <c r="I325" i="1"/>
  <c r="I324" i="1" s="1"/>
  <c r="J325" i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8" i="1"/>
  <c r="J338" i="1"/>
  <c r="I339" i="1"/>
  <c r="J339" i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6" i="1"/>
  <c r="J346" i="1"/>
  <c r="I347" i="1"/>
  <c r="J347" i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3" i="1"/>
  <c r="J353" i="1"/>
  <c r="I354" i="1"/>
  <c r="J354" i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177" i="1" l="1"/>
  <c r="L131" i="1"/>
  <c r="L109" i="1"/>
  <c r="J328" i="1"/>
  <c r="J295" i="1" s="1"/>
  <c r="L230" i="1"/>
  <c r="L160" i="1"/>
  <c r="L89" i="1"/>
  <c r="L62" i="1"/>
  <c r="L61" i="1" s="1"/>
  <c r="L30" i="1" s="1"/>
  <c r="I328" i="1"/>
  <c r="L328" i="1"/>
  <c r="I296" i="1"/>
  <c r="K151" i="1"/>
  <c r="K150" i="1" s="1"/>
  <c r="K131" i="1"/>
  <c r="L296" i="1"/>
  <c r="L295" i="1" s="1"/>
  <c r="K109" i="1"/>
  <c r="K89" i="1"/>
  <c r="K328" i="1"/>
  <c r="K296" i="1"/>
  <c r="K295" i="1" s="1"/>
  <c r="K263" i="1"/>
  <c r="K231" i="1"/>
  <c r="K230" i="1" s="1"/>
  <c r="K208" i="1"/>
  <c r="K178" i="1"/>
  <c r="K177" i="1" s="1"/>
  <c r="K176" i="1" s="1"/>
  <c r="K160" i="1"/>
  <c r="K62" i="1"/>
  <c r="K61" i="1" s="1"/>
  <c r="K31" i="1"/>
  <c r="J178" i="1"/>
  <c r="J177" i="1" s="1"/>
  <c r="J109" i="1"/>
  <c r="J89" i="1"/>
  <c r="J62" i="1"/>
  <c r="J61" i="1" s="1"/>
  <c r="J31" i="1"/>
  <c r="J30" i="1" s="1"/>
  <c r="I160" i="1"/>
  <c r="I131" i="1"/>
  <c r="J263" i="1"/>
  <c r="J231" i="1"/>
  <c r="J230" i="1" s="1"/>
  <c r="J208" i="1"/>
  <c r="I263" i="1"/>
  <c r="I231" i="1"/>
  <c r="I230" i="1" s="1"/>
  <c r="I208" i="1"/>
  <c r="I178" i="1"/>
  <c r="I109" i="1"/>
  <c r="I89" i="1"/>
  <c r="I62" i="1"/>
  <c r="I61" i="1" s="1"/>
  <c r="I31" i="1"/>
  <c r="J360" i="1" l="1"/>
  <c r="K30" i="1"/>
  <c r="K360" i="1" s="1"/>
  <c r="L176" i="1"/>
  <c r="L360" i="1" s="1"/>
  <c r="J176" i="1"/>
  <c r="I30" i="1"/>
  <c r="I177" i="1"/>
  <c r="I295" i="1"/>
  <c r="I176" i="1" l="1"/>
  <c r="I360" i="1" s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<sst xmlns="http://schemas.openxmlformats.org/spreadsheetml/2006/main" count="387" uniqueCount="242">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</sst>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7" zoomScaleNormal="100" workbookViewId="0">
      <selection activeCell="R15" sqref="R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29.1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84558</v>
      </c>
      <c r="J30" s="41">
        <f>SUM(J31+J42+J61+J82+J89+J109+J131+J150+J160)</f>
        <v>84558</v>
      </c>
      <c r="K30" s="42">
        <f>SUM(K31+K42+K61+K82+K89+K109+K131+K150+K160)</f>
        <v>75047.05</v>
      </c>
      <c r="L30" s="41">
        <f>SUM(L31+L42+L61+L82+L89+L109+L131+L150+L160)</f>
        <v>75047.05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51850</v>
      </c>
      <c r="J31" s="41">
        <f>SUM(J32+J38)</f>
        <v>51850</v>
      </c>
      <c r="K31" s="49">
        <f>SUM(K32+K38)</f>
        <v>51736.89</v>
      </c>
      <c r="L31" s="50">
        <f>SUM(L32+L38)</f>
        <v>51736.89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50900</v>
      </c>
      <c r="J32" s="41">
        <f>SUM(J33)</f>
        <v>50900</v>
      </c>
      <c r="K32" s="42">
        <f>SUM(K33)</f>
        <v>50899.65</v>
      </c>
      <c r="L32" s="41">
        <f>SUM(L33)</f>
        <v>50899.65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50900</v>
      </c>
      <c r="J33" s="41">
        <f t="shared" ref="J33:L34" si="0">SUM(J34)</f>
        <v>50900</v>
      </c>
      <c r="K33" s="41">
        <f t="shared" si="0"/>
        <v>50899.65</v>
      </c>
      <c r="L33" s="41">
        <f t="shared" si="0"/>
        <v>50899.65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50900</v>
      </c>
      <c r="J34" s="42">
        <f t="shared" si="0"/>
        <v>50900</v>
      </c>
      <c r="K34" s="42">
        <f t="shared" si="0"/>
        <v>50899.65</v>
      </c>
      <c r="L34" s="42">
        <f t="shared" si="0"/>
        <v>50899.65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50900</v>
      </c>
      <c r="J35" s="57">
        <v>50900</v>
      </c>
      <c r="K35" s="57">
        <v>50899.65</v>
      </c>
      <c r="L35" s="57">
        <v>50899.65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950</v>
      </c>
      <c r="J38" s="41">
        <f t="shared" si="1"/>
        <v>950</v>
      </c>
      <c r="K38" s="42">
        <f t="shared" si="1"/>
        <v>837.24</v>
      </c>
      <c r="L38" s="41">
        <f t="shared" si="1"/>
        <v>837.24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950</v>
      </c>
      <c r="J39" s="41">
        <f t="shared" si="1"/>
        <v>950</v>
      </c>
      <c r="K39" s="41">
        <f t="shared" si="1"/>
        <v>837.24</v>
      </c>
      <c r="L39" s="41">
        <f t="shared" si="1"/>
        <v>837.24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950</v>
      </c>
      <c r="J40" s="41">
        <f t="shared" si="1"/>
        <v>950</v>
      </c>
      <c r="K40" s="41">
        <f t="shared" si="1"/>
        <v>837.24</v>
      </c>
      <c r="L40" s="41">
        <f t="shared" si="1"/>
        <v>837.24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950</v>
      </c>
      <c r="J41" s="57">
        <v>950</v>
      </c>
      <c r="K41" s="57">
        <v>837.24</v>
      </c>
      <c r="L41" s="57">
        <v>837.24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32608</v>
      </c>
      <c r="J42" s="62">
        <f t="shared" si="2"/>
        <v>32608</v>
      </c>
      <c r="K42" s="61">
        <f t="shared" si="2"/>
        <v>23299.600000000002</v>
      </c>
      <c r="L42" s="61">
        <f t="shared" si="2"/>
        <v>23299.600000000002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32608</v>
      </c>
      <c r="J43" s="42">
        <f t="shared" si="2"/>
        <v>32608</v>
      </c>
      <c r="K43" s="41">
        <f t="shared" si="2"/>
        <v>23299.600000000002</v>
      </c>
      <c r="L43" s="42">
        <f t="shared" si="2"/>
        <v>23299.600000000002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32608</v>
      </c>
      <c r="J44" s="42">
        <f t="shared" si="2"/>
        <v>32608</v>
      </c>
      <c r="K44" s="50">
        <f t="shared" si="2"/>
        <v>23299.600000000002</v>
      </c>
      <c r="L44" s="50">
        <f t="shared" si="2"/>
        <v>23299.600000000002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32608</v>
      </c>
      <c r="J45" s="68">
        <f>SUM(J46:J60)</f>
        <v>32608</v>
      </c>
      <c r="K45" s="69">
        <f>SUM(K46:K60)</f>
        <v>23299.600000000002</v>
      </c>
      <c r="L45" s="69">
        <f>SUM(L46:L60)</f>
        <v>23299.600000000002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340</v>
      </c>
      <c r="K47" s="57">
        <v>91.48</v>
      </c>
      <c r="L47" s="57">
        <v>91.48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1120</v>
      </c>
      <c r="K48" s="57">
        <v>1046.26</v>
      </c>
      <c r="L48" s="57">
        <v>1046.26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10300</v>
      </c>
      <c r="J49" s="57">
        <v>10300</v>
      </c>
      <c r="K49" s="57">
        <v>8286.2999999999993</v>
      </c>
      <c r="L49" s="57">
        <v>8286.2999999999993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200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230</v>
      </c>
      <c r="K51" s="57">
        <v>47.33</v>
      </c>
      <c r="L51" s="57">
        <v>47.33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880</v>
      </c>
      <c r="J54" s="57">
        <v>880</v>
      </c>
      <c r="K54" s="57">
        <v>180.92</v>
      </c>
      <c r="L54" s="57">
        <v>180.92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190</v>
      </c>
      <c r="J55" s="57">
        <v>190</v>
      </c>
      <c r="K55" s="57">
        <v>54</v>
      </c>
      <c r="L55" s="57">
        <v>54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10800</v>
      </c>
      <c r="J57" s="57">
        <v>10800</v>
      </c>
      <c r="K57" s="57">
        <v>7467.85</v>
      </c>
      <c r="L57" s="57">
        <v>7467.85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760</v>
      </c>
      <c r="J58" s="57">
        <v>760</v>
      </c>
      <c r="K58" s="57">
        <v>367.99</v>
      </c>
      <c r="L58" s="57">
        <v>367.99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7788</v>
      </c>
      <c r="J60" s="57">
        <v>7788</v>
      </c>
      <c r="K60" s="57">
        <v>5757.47</v>
      </c>
      <c r="L60" s="57">
        <v>5757.47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100</v>
      </c>
      <c r="K131" s="42">
        <f>SUM(K132+K137+K145)</f>
        <v>10.56</v>
      </c>
      <c r="L131" s="41">
        <f>SUM(L132+L137+L145)</f>
        <v>10.56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100</v>
      </c>
      <c r="K145" s="42">
        <f t="shared" si="15"/>
        <v>10.56</v>
      </c>
      <c r="L145" s="41">
        <f t="shared" si="15"/>
        <v>10.56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100</v>
      </c>
      <c r="K146" s="69">
        <f t="shared" si="15"/>
        <v>10.56</v>
      </c>
      <c r="L146" s="68">
        <f t="shared" si="15"/>
        <v>10.56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100</v>
      </c>
      <c r="K147" s="42">
        <f>SUM(K148:K149)</f>
        <v>10.56</v>
      </c>
      <c r="L147" s="41">
        <f>SUM(L148:L149)</f>
        <v>10.56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100</v>
      </c>
      <c r="K148" s="95">
        <v>10.56</v>
      </c>
      <c r="L148" s="95">
        <v>10.56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84558</v>
      </c>
      <c r="J360" s="90">
        <f>SUM(J30+J176)</f>
        <v>84558</v>
      </c>
      <c r="K360" s="90">
        <f>SUM(K30+K176)</f>
        <v>75047.05</v>
      </c>
      <c r="L360" s="90">
        <f>SUM(L30+L176)</f>
        <v>75047.05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2021-01-15T08:10:59Z</dcterms:modified>
</cp:coreProperties>
</file>