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64BD0CF2-1F20-4F13-8980-77DFBFC03C62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L296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328" i="1" l="1"/>
  <c r="L231" i="1"/>
  <c r="L230" i="1" s="1"/>
  <c r="L160" i="1"/>
  <c r="L151" i="1"/>
  <c r="L150" i="1" s="1"/>
  <c r="L131" i="1"/>
  <c r="L31" i="1"/>
  <c r="K328" i="1"/>
  <c r="K296" i="1"/>
  <c r="K295" i="1" s="1"/>
  <c r="L295" i="1"/>
  <c r="L178" i="1"/>
  <c r="L177" i="1" s="1"/>
  <c r="L176" i="1" s="1"/>
  <c r="L89" i="1"/>
  <c r="J296" i="1"/>
  <c r="L263" i="1"/>
  <c r="L109" i="1"/>
  <c r="L62" i="1"/>
  <c r="L61" i="1" s="1"/>
  <c r="J328" i="1"/>
  <c r="I328" i="1"/>
  <c r="I296" i="1"/>
  <c r="I295" i="1" s="1"/>
  <c r="K131" i="1"/>
  <c r="J109" i="1"/>
  <c r="J89" i="1"/>
  <c r="K263" i="1"/>
  <c r="K231" i="1"/>
  <c r="K230" i="1" s="1"/>
  <c r="K208" i="1"/>
  <c r="K178" i="1"/>
  <c r="K177" i="1" s="1"/>
  <c r="J151" i="1"/>
  <c r="J150" i="1" s="1"/>
  <c r="J131" i="1"/>
  <c r="I109" i="1"/>
  <c r="I89" i="1"/>
  <c r="K62" i="1"/>
  <c r="K61" i="1" s="1"/>
  <c r="K31" i="1"/>
  <c r="J263" i="1"/>
  <c r="J231" i="1"/>
  <c r="J208" i="1"/>
  <c r="J178" i="1"/>
  <c r="K165" i="1"/>
  <c r="K160" i="1" s="1"/>
  <c r="I160" i="1"/>
  <c r="I151" i="1"/>
  <c r="I150" i="1" s="1"/>
  <c r="I131" i="1"/>
  <c r="J62" i="1"/>
  <c r="J61" i="1" s="1"/>
  <c r="J31" i="1"/>
  <c r="I263" i="1"/>
  <c r="I231" i="1"/>
  <c r="I208" i="1"/>
  <c r="I178" i="1"/>
  <c r="J165" i="1"/>
  <c r="J160" i="1" s="1"/>
  <c r="K109" i="1"/>
  <c r="K89" i="1"/>
  <c r="I31" i="1"/>
  <c r="J295" i="1" l="1"/>
  <c r="I30" i="1"/>
  <c r="I177" i="1"/>
  <c r="J30" i="1"/>
  <c r="J360" i="1" s="1"/>
  <c r="J230" i="1"/>
  <c r="L30" i="1"/>
  <c r="L360" i="1" s="1"/>
  <c r="K176" i="1"/>
  <c r="I230" i="1"/>
  <c r="J177" i="1"/>
  <c r="J176" i="1" s="1"/>
  <c r="K30" i="1"/>
  <c r="K360" i="1" s="1"/>
  <c r="I176" i="1" l="1"/>
  <c r="I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<sst xmlns="http://schemas.openxmlformats.org/spreadsheetml/2006/main" count="387" uniqueCount="242">
  <si>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</si>
  <si>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</si>
  <si>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</si>
  <si>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</si>
  <si>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</si>
  <si>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</si>
  <si>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</si>
  <si>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</si>
  <si>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</si>
  <si>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</si>
  <si>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</si>
  <si>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</si>
  <si>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</si>
  <si>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</si>
  <si>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</si>
  <si>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</si>
  <si>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</si>
  <si>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</si>
  <si>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</si>
  <si>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</si>
  <si>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</si>
  <si>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</si>
  <si>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</si>
  <si>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</si>
  <si>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</si>
  <si>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</si>
  <si>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</si>
  <si>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</si>
  <si>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</si>
  <si>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</si>
  <si>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</si>
  <si>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</si>
  <si>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</si>
  <si>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</si>
  <si>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</si>
  <si>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</si>
  <si>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</si>
  <si>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</si>
  <si>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</si>
  <si>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</si>
  <si>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</si>
  <si>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</si>
  <si>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</si>
  <si>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</si>
  <si>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</si>
  <si>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</si>
  <si>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</si>
  <si>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</si>
  <si>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</si>
  <si>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</si>
  <si>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</si>
  <si>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</si>
  <si>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</si>
  <si>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</si>
  <si>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</si>
  <si>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</si>
  <si>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</si>
  <si>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</si>
  <si>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</si>
  <si>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</si>
  <si>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</si>
  <si>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</si>
  <si>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</si>
  <si>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</si>
  <si>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</si>
  <si>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</si>
  <si>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</si>
  <si>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</si>
  <si>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</si>
  <si>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</si>
  <si>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</si>
  <si>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</si>
  <si>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</si>
  <si>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</si>
  <si>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</si>
  <si>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</si>
  <si>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</si>
  <si>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</si>
  <si>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</si>
  <si>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</si>
  <si>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</si>
  <si>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</si>
  <si>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</si>
  <si>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</si>
  <si>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</si>
  <si>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</si>
  <si>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</si>
  <si>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</si>
  <si>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</si>
  <si>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</si>
  <si>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</si>
  <si>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</si>
  <si>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</si>
  <si>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</si>
  <si>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</si>
  <si>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</si>
  <si>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</si>
  <si>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</si>
  <si>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</si>
  <si>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</si>
  <si>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</si>
  <si>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</si>
  <si>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</si>
  <si>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</si>
  <si>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</si>
  <si>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</si>
  <si>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</si>
  <si>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</si>
  <si>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</si>
  <si>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</si>
  <si>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</si>
  <si>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</si>
  <si>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</si>
  <si>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</si>
  <si>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</si>
  <si>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</si>
  <si>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</si>
  <si>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</si>
  <si>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</si>
  <si>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</si>
  <si>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</si>
  <si>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</si>
  <si>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</si>
  <si>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</si>
  <si>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</si>
  <si>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</si>
  <si>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</si>
  <si>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</si>
  <si>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</si>
  <si>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</si>
  <si>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</si>
  <si>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</si>
  <si>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</si>
  <si>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</si>
  <si>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</si>
  <si>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</si>
  <si>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</si>
  <si>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</si>
  <si>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</si>
  <si>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</si>
  <si>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</si>
  <si>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</si>
  <si>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</si>
  <si>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</si>
  <si>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</si>
  <si>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</si>
  <si>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</si>
  <si>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</si>
  <si>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</si>
  <si>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</si>
  <si>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</si>
  <si>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</si>
  <si>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</si>
  <si>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</si>
  <si>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</si>
  <si>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</si>
  <si>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</si>
  <si>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</si>
  <si>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</si>
  <si>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</si>
  <si>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</si>
  <si>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</si>
  <si>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</si>
  <si>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</si>
  <si>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</si>
  <si>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</si>
  <si>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</si>
  <si>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</si>
  <si>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</si>
  <si>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</si>
  <si>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</si>
  <si>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</si>
  <si>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</si>
  <si>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</si>
  <si>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</si>
  <si>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</si>
  <si>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</si>
  <si>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</si>
  <si>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</si>
  <si>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</si>
  <si>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</si>
  <si>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</si>
  <si>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</si>
  <si>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</si>
  <si>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</si>
  <si>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</si>
  <si>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</si>
  <si>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</si>
  <si>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</si>
  <si>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</si>
  <si>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</si>
  <si>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</si>
  <si>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</si>
  <si>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</si>
  <si>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</si>
  <si>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</si>
  <si>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</si>
  <si>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</si>
  <si>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</si>
  <si>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</si>
  <si>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</si>
  <si>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</si>
  <si>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</si>
  <si>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</si>
  <si>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</si>
  <si>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</si>
  <si>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</si>
  <si>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</si>
  <si>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</si>
  <si>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</si>
  <si>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</si>
  <si>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</si>
  <si>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</si>
  <si>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</si>
  <si>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</si>
  <si>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</si>
  <si>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</si>
  <si>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</si>
  <si>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</si>
  <si>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</si>
  <si>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</si>
  <si>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</si>
  <si>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</si>
  <si>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</si>
  <si>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</si>
  <si>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</si>
  <si>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</si>
  <si>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</si>
  <si>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</si>
  <si>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</si>
  <si>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</si>
  <si>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</si>
  <si>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</si>
  <si>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</si>
  <si>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</si>
  <si>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</si>
  <si>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</si>
  <si>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</si>
  <si>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</si>
  <si>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</si>
  <si>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</si>
  <si>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Nr. T3-56-6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</si>
</sst>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6" t="s">
        <v>7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8" t="s">
        <v>8</v>
      </c>
      <c r="H8" s="178"/>
      <c r="I8" s="178"/>
      <c r="J8" s="178"/>
      <c r="K8" s="178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3" t="s">
        <v>10</v>
      </c>
      <c r="H10" s="173"/>
      <c r="I10" s="173"/>
      <c r="J10" s="173"/>
      <c r="K10" s="1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9" t="s">
        <v>11</v>
      </c>
      <c r="H11" s="179"/>
      <c r="I11" s="179"/>
      <c r="J11" s="179"/>
      <c r="K11" s="1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3" t="s">
        <v>241</v>
      </c>
      <c r="H15" s="173"/>
      <c r="I15" s="173"/>
      <c r="J15" s="173"/>
      <c r="K15" s="173"/>
    </row>
    <row r="16" spans="1:36" ht="11.25" customHeight="1">
      <c r="G16" s="174" t="s">
        <v>13</v>
      </c>
      <c r="H16" s="174"/>
      <c r="I16" s="174"/>
      <c r="J16" s="174"/>
      <c r="K16" s="174"/>
    </row>
    <row r="17" spans="1:17" ht="15" customHeight="1">
      <c r="B17"/>
      <c r="C17"/>
      <c r="D17"/>
      <c r="E17" s="175" t="s">
        <v>14</v>
      </c>
      <c r="F17" s="175"/>
      <c r="G17" s="175"/>
      <c r="H17" s="175"/>
      <c r="I17" s="175"/>
      <c r="J17" s="175"/>
      <c r="K17" s="175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11000</v>
      </c>
      <c r="J30" s="41">
        <f>SUM(J31+J42+J61+J82+J89+J109+J131+J150+J160)</f>
        <v>11000</v>
      </c>
      <c r="K30" s="42">
        <f>SUM(K31+K42+K61+K82+K89+K109+K131+K150+K160)</f>
        <v>1356.92</v>
      </c>
      <c r="L30" s="41">
        <f>SUM(L31+L42+L61+L82+L89+L109+L131+L150+L160)</f>
        <v>1356.92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11000</v>
      </c>
      <c r="J42" s="62">
        <f t="shared" si="2"/>
        <v>11000</v>
      </c>
      <c r="K42" s="61">
        <f t="shared" si="2"/>
        <v>1356.92</v>
      </c>
      <c r="L42" s="61">
        <f t="shared" si="2"/>
        <v>1356.92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11000</v>
      </c>
      <c r="J43" s="42">
        <f t="shared" si="2"/>
        <v>11000</v>
      </c>
      <c r="K43" s="41">
        <f t="shared" si="2"/>
        <v>1356.92</v>
      </c>
      <c r="L43" s="42">
        <f t="shared" si="2"/>
        <v>1356.92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11000</v>
      </c>
      <c r="J44" s="42">
        <f t="shared" si="2"/>
        <v>11000</v>
      </c>
      <c r="K44" s="50">
        <f t="shared" si="2"/>
        <v>1356.92</v>
      </c>
      <c r="L44" s="50">
        <f t="shared" si="2"/>
        <v>1356.92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11000</v>
      </c>
      <c r="J45" s="68">
        <f>SUM(J46:J60)</f>
        <v>11000</v>
      </c>
      <c r="K45" s="69">
        <f>SUM(K46:K60)</f>
        <v>1356.92</v>
      </c>
      <c r="L45" s="69">
        <f>SUM(L46:L60)</f>
        <v>1356.92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1500</v>
      </c>
      <c r="J50" s="57">
        <v>1500</v>
      </c>
      <c r="K50" s="57">
        <v>567.15</v>
      </c>
      <c r="L50" s="57">
        <v>567.15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9500</v>
      </c>
      <c r="J60" s="57">
        <v>9500</v>
      </c>
      <c r="K60" s="57">
        <v>789.77</v>
      </c>
      <c r="L60" s="57">
        <v>789.77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11000</v>
      </c>
      <c r="J360" s="90">
        <f>SUM(J30+J176)</f>
        <v>11000</v>
      </c>
      <c r="K360" s="90">
        <f>SUM(K30+K176)</f>
        <v>1356.92</v>
      </c>
      <c r="L360" s="90">
        <f>SUM(L30+L176)</f>
        <v>1356.92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35433070866141736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2021-01-15T08:04:45Z</cp:lastPrinted>
  <dcterms:created xsi:type="dcterms:W3CDTF">2019-01-14T20:28:53Z</dcterms:created>
  <dcterms:modified xsi:type="dcterms:W3CDTF">2021-01-15T08:12:26Z</dcterms:modified>
</cp:coreProperties>
</file>