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V KETV\"/>
    </mc:Choice>
  </mc:AlternateContent>
  <xr:revisionPtr revIDLastSave="0" documentId="13_ncr:1_{27DCB5D6-94DD-44D8-A77B-A863DE38E41F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K33" i="1" l="1"/>
  <c r="K32" i="1" s="1"/>
  <c r="I34" i="1"/>
  <c r="I33" i="1" s="1"/>
  <c r="I32" i="1" s="1"/>
  <c r="J34" i="1"/>
  <c r="J33" i="1" s="1"/>
  <c r="J32" i="1" s="1"/>
  <c r="J31" i="1" s="1"/>
  <c r="K34" i="1"/>
  <c r="L34" i="1"/>
  <c r="L33" i="1" s="1"/>
  <c r="L32" i="1" s="1"/>
  <c r="I36" i="1"/>
  <c r="J36" i="1"/>
  <c r="K36" i="1"/>
  <c r="L36" i="1"/>
  <c r="K39" i="1"/>
  <c r="K38" i="1" s="1"/>
  <c r="K31" i="1" s="1"/>
  <c r="I40" i="1"/>
  <c r="I39" i="1" s="1"/>
  <c r="I38" i="1" s="1"/>
  <c r="J40" i="1"/>
  <c r="J39" i="1" s="1"/>
  <c r="J38" i="1" s="1"/>
  <c r="K40" i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K63" i="1"/>
  <c r="I64" i="1"/>
  <c r="I63" i="1" s="1"/>
  <c r="J64" i="1"/>
  <c r="J63" i="1" s="1"/>
  <c r="J62" i="1" s="1"/>
  <c r="J61" i="1" s="1"/>
  <c r="K64" i="1"/>
  <c r="L64" i="1"/>
  <c r="L63" i="1" s="1"/>
  <c r="I69" i="1"/>
  <c r="I68" i="1" s="1"/>
  <c r="J69" i="1"/>
  <c r="J68" i="1" s="1"/>
  <c r="K69" i="1"/>
  <c r="K68" i="1" s="1"/>
  <c r="L69" i="1"/>
  <c r="L68" i="1" s="1"/>
  <c r="K73" i="1"/>
  <c r="I74" i="1"/>
  <c r="I73" i="1" s="1"/>
  <c r="J74" i="1"/>
  <c r="J73" i="1" s="1"/>
  <c r="K74" i="1"/>
  <c r="L74" i="1"/>
  <c r="L73" i="1" s="1"/>
  <c r="K79" i="1"/>
  <c r="K78" i="1" s="1"/>
  <c r="I80" i="1"/>
  <c r="I79" i="1" s="1"/>
  <c r="I78" i="1" s="1"/>
  <c r="J80" i="1"/>
  <c r="J79" i="1" s="1"/>
  <c r="J78" i="1" s="1"/>
  <c r="K80" i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K91" i="1"/>
  <c r="K90" i="1" s="1"/>
  <c r="K89" i="1" s="1"/>
  <c r="I92" i="1"/>
  <c r="I91" i="1" s="1"/>
  <c r="I90" i="1" s="1"/>
  <c r="J92" i="1"/>
  <c r="J91" i="1" s="1"/>
  <c r="J90" i="1" s="1"/>
  <c r="K92" i="1"/>
  <c r="L92" i="1"/>
  <c r="L91" i="1" s="1"/>
  <c r="L90" i="1" s="1"/>
  <c r="K96" i="1"/>
  <c r="K95" i="1" s="1"/>
  <c r="I97" i="1"/>
  <c r="I96" i="1" s="1"/>
  <c r="I95" i="1" s="1"/>
  <c r="J97" i="1"/>
  <c r="J96" i="1" s="1"/>
  <c r="J95" i="1" s="1"/>
  <c r="K97" i="1"/>
  <c r="L97" i="1"/>
  <c r="L96" i="1" s="1"/>
  <c r="L95" i="1" s="1"/>
  <c r="K101" i="1"/>
  <c r="K100" i="1" s="1"/>
  <c r="I102" i="1"/>
  <c r="I101" i="1" s="1"/>
  <c r="I100" i="1" s="1"/>
  <c r="J102" i="1"/>
  <c r="J101" i="1" s="1"/>
  <c r="J100" i="1" s="1"/>
  <c r="K102" i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K110" i="1"/>
  <c r="K111" i="1"/>
  <c r="I112" i="1"/>
  <c r="I111" i="1" s="1"/>
  <c r="I110" i="1" s="1"/>
  <c r="J112" i="1"/>
  <c r="J111" i="1" s="1"/>
  <c r="J110" i="1" s="1"/>
  <c r="K112" i="1"/>
  <c r="L112" i="1"/>
  <c r="L111" i="1" s="1"/>
  <c r="L110" i="1" s="1"/>
  <c r="L115" i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K120" i="1"/>
  <c r="K119" i="1" s="1"/>
  <c r="I121" i="1"/>
  <c r="I120" i="1" s="1"/>
  <c r="I119" i="1" s="1"/>
  <c r="J121" i="1"/>
  <c r="J120" i="1" s="1"/>
  <c r="J119" i="1" s="1"/>
  <c r="K121" i="1"/>
  <c r="L121" i="1"/>
  <c r="L120" i="1" s="1"/>
  <c r="L119" i="1" s="1"/>
  <c r="L123" i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K127" i="1"/>
  <c r="K128" i="1"/>
  <c r="I129" i="1"/>
  <c r="I128" i="1" s="1"/>
  <c r="I127" i="1" s="1"/>
  <c r="J129" i="1"/>
  <c r="J128" i="1" s="1"/>
  <c r="J127" i="1" s="1"/>
  <c r="K129" i="1"/>
  <c r="L129" i="1"/>
  <c r="L128" i="1" s="1"/>
  <c r="L127" i="1" s="1"/>
  <c r="I134" i="1"/>
  <c r="I133" i="1" s="1"/>
  <c r="I132" i="1" s="1"/>
  <c r="I131" i="1" s="1"/>
  <c r="J134" i="1"/>
  <c r="J133" i="1" s="1"/>
  <c r="J132" i="1" s="1"/>
  <c r="K134" i="1"/>
  <c r="K133" i="1" s="1"/>
  <c r="K132" i="1" s="1"/>
  <c r="L134" i="1"/>
  <c r="L133" i="1" s="1"/>
  <c r="L132" i="1" s="1"/>
  <c r="L131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K145" i="1"/>
  <c r="K146" i="1"/>
  <c r="I147" i="1"/>
  <c r="I146" i="1" s="1"/>
  <c r="I145" i="1" s="1"/>
  <c r="J147" i="1"/>
  <c r="J146" i="1" s="1"/>
  <c r="J145" i="1" s="1"/>
  <c r="K147" i="1"/>
  <c r="L147" i="1"/>
  <c r="L146" i="1" s="1"/>
  <c r="L145" i="1" s="1"/>
  <c r="I153" i="1"/>
  <c r="I152" i="1" s="1"/>
  <c r="I151" i="1" s="1"/>
  <c r="I150" i="1" s="1"/>
  <c r="J153" i="1"/>
  <c r="J152" i="1" s="1"/>
  <c r="K153" i="1"/>
  <c r="K152" i="1" s="1"/>
  <c r="K151" i="1" s="1"/>
  <c r="K150" i="1" s="1"/>
  <c r="L153" i="1"/>
  <c r="L152" i="1" s="1"/>
  <c r="L151" i="1" s="1"/>
  <c r="L150" i="1" s="1"/>
  <c r="K157" i="1"/>
  <c r="I158" i="1"/>
  <c r="I157" i="1" s="1"/>
  <c r="J158" i="1"/>
  <c r="J157" i="1" s="1"/>
  <c r="K158" i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J167" i="1"/>
  <c r="J166" i="1" s="1"/>
  <c r="K167" i="1"/>
  <c r="K166" i="1" s="1"/>
  <c r="L167" i="1"/>
  <c r="L166" i="1" s="1"/>
  <c r="L165" i="1" s="1"/>
  <c r="I172" i="1"/>
  <c r="I171" i="1" s="1"/>
  <c r="J172" i="1"/>
  <c r="J171" i="1" s="1"/>
  <c r="K172" i="1"/>
  <c r="K171" i="1" s="1"/>
  <c r="L172" i="1"/>
  <c r="L171" i="1" s="1"/>
  <c r="I180" i="1"/>
  <c r="I179" i="1" s="1"/>
  <c r="I178" i="1" s="1"/>
  <c r="J180" i="1"/>
  <c r="J179" i="1" s="1"/>
  <c r="K180" i="1"/>
  <c r="K179" i="1" s="1"/>
  <c r="L180" i="1"/>
  <c r="L179" i="1" s="1"/>
  <c r="K182" i="1"/>
  <c r="I183" i="1"/>
  <c r="I182" i="1" s="1"/>
  <c r="J183" i="1"/>
  <c r="J182" i="1" s="1"/>
  <c r="K183" i="1"/>
  <c r="L183" i="1"/>
  <c r="L182" i="1" s="1"/>
  <c r="K187" i="1"/>
  <c r="I188" i="1"/>
  <c r="I187" i="1" s="1"/>
  <c r="J188" i="1"/>
  <c r="J187" i="1" s="1"/>
  <c r="K188" i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K202" i="1"/>
  <c r="K201" i="1" s="1"/>
  <c r="I203" i="1"/>
  <c r="I202" i="1" s="1"/>
  <c r="I201" i="1" s="1"/>
  <c r="J203" i="1"/>
  <c r="J202" i="1" s="1"/>
  <c r="J201" i="1" s="1"/>
  <c r="K203" i="1"/>
  <c r="L203" i="1"/>
  <c r="L202" i="1" s="1"/>
  <c r="L201" i="1" s="1"/>
  <c r="I210" i="1"/>
  <c r="I209" i="1" s="1"/>
  <c r="I208" i="1" s="1"/>
  <c r="J210" i="1"/>
  <c r="J209" i="1" s="1"/>
  <c r="J208" i="1" s="1"/>
  <c r="K210" i="1"/>
  <c r="K209" i="1" s="1"/>
  <c r="L210" i="1"/>
  <c r="L209" i="1" s="1"/>
  <c r="K212" i="1"/>
  <c r="I213" i="1"/>
  <c r="I212" i="1" s="1"/>
  <c r="J213" i="1"/>
  <c r="J212" i="1" s="1"/>
  <c r="K213" i="1"/>
  <c r="L213" i="1"/>
  <c r="L212" i="1" s="1"/>
  <c r="L208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I231" i="1" s="1"/>
  <c r="J233" i="1"/>
  <c r="J232" i="1" s="1"/>
  <c r="K233" i="1"/>
  <c r="K232" i="1" s="1"/>
  <c r="K231" i="1" s="1"/>
  <c r="L233" i="1"/>
  <c r="L232" i="1" s="1"/>
  <c r="I235" i="1"/>
  <c r="J235" i="1"/>
  <c r="K235" i="1"/>
  <c r="L235" i="1"/>
  <c r="I238" i="1"/>
  <c r="J238" i="1"/>
  <c r="K238" i="1"/>
  <c r="L238" i="1"/>
  <c r="K241" i="1"/>
  <c r="I242" i="1"/>
  <c r="I241" i="1" s="1"/>
  <c r="J242" i="1"/>
  <c r="J241" i="1" s="1"/>
  <c r="K242" i="1"/>
  <c r="L242" i="1"/>
  <c r="L241" i="1" s="1"/>
  <c r="K245" i="1"/>
  <c r="I246" i="1"/>
  <c r="I245" i="1" s="1"/>
  <c r="J246" i="1"/>
  <c r="J245" i="1" s="1"/>
  <c r="K246" i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K259" i="1"/>
  <c r="I260" i="1"/>
  <c r="I259" i="1" s="1"/>
  <c r="J260" i="1"/>
  <c r="J259" i="1" s="1"/>
  <c r="K260" i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3" i="1"/>
  <c r="I274" i="1"/>
  <c r="J274" i="1"/>
  <c r="J273" i="1" s="1"/>
  <c r="K274" i="1"/>
  <c r="K273" i="1" s="1"/>
  <c r="L274" i="1"/>
  <c r="L273" i="1" s="1"/>
  <c r="K277" i="1"/>
  <c r="I278" i="1"/>
  <c r="I277" i="1" s="1"/>
  <c r="J278" i="1"/>
  <c r="J277" i="1" s="1"/>
  <c r="K278" i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K291" i="1"/>
  <c r="I292" i="1"/>
  <c r="I291" i="1" s="1"/>
  <c r="J292" i="1"/>
  <c r="J291" i="1" s="1"/>
  <c r="K292" i="1"/>
  <c r="L292" i="1"/>
  <c r="L291" i="1" s="1"/>
  <c r="J297" i="1"/>
  <c r="I298" i="1"/>
  <c r="I297" i="1" s="1"/>
  <c r="J298" i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J318" i="1"/>
  <c r="I319" i="1"/>
  <c r="I318" i="1" s="1"/>
  <c r="J319" i="1"/>
  <c r="K319" i="1"/>
  <c r="K318" i="1" s="1"/>
  <c r="L319" i="1"/>
  <c r="L318" i="1" s="1"/>
  <c r="K321" i="1"/>
  <c r="I322" i="1"/>
  <c r="I321" i="1" s="1"/>
  <c r="J322" i="1"/>
  <c r="J321" i="1" s="1"/>
  <c r="K322" i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K338" i="1"/>
  <c r="I339" i="1"/>
  <c r="I338" i="1" s="1"/>
  <c r="J339" i="1"/>
  <c r="J338" i="1" s="1"/>
  <c r="K339" i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J350" i="1"/>
  <c r="I351" i="1"/>
  <c r="I350" i="1" s="1"/>
  <c r="J351" i="1"/>
  <c r="K351" i="1"/>
  <c r="K350" i="1" s="1"/>
  <c r="L351" i="1"/>
  <c r="L350" i="1" s="1"/>
  <c r="K353" i="1"/>
  <c r="I354" i="1"/>
  <c r="I353" i="1" s="1"/>
  <c r="J354" i="1"/>
  <c r="J353" i="1" s="1"/>
  <c r="K354" i="1"/>
  <c r="L354" i="1"/>
  <c r="L353" i="1" s="1"/>
  <c r="I357" i="1"/>
  <c r="I356" i="1" s="1"/>
  <c r="J357" i="1"/>
  <c r="J356" i="1" s="1"/>
  <c r="K357" i="1"/>
  <c r="K356" i="1" s="1"/>
  <c r="L357" i="1"/>
  <c r="L356" i="1" s="1"/>
  <c r="J328" i="1" l="1"/>
  <c r="L296" i="1"/>
  <c r="L178" i="1"/>
  <c r="L177" i="1" s="1"/>
  <c r="I177" i="1"/>
  <c r="L62" i="1"/>
  <c r="L61" i="1" s="1"/>
  <c r="L328" i="1"/>
  <c r="L263" i="1"/>
  <c r="I263" i="1"/>
  <c r="L231" i="1"/>
  <c r="I230" i="1"/>
  <c r="L160" i="1"/>
  <c r="K131" i="1"/>
  <c r="L109" i="1"/>
  <c r="L89" i="1"/>
  <c r="J296" i="1"/>
  <c r="J295" i="1" s="1"/>
  <c r="K263" i="1"/>
  <c r="K230" i="1" s="1"/>
  <c r="K296" i="1"/>
  <c r="K328" i="1"/>
  <c r="K208" i="1"/>
  <c r="K178" i="1"/>
  <c r="K165" i="1"/>
  <c r="K160" i="1"/>
  <c r="K109" i="1"/>
  <c r="L31" i="1"/>
  <c r="J89" i="1"/>
  <c r="J30" i="1" s="1"/>
  <c r="J360" i="1" s="1"/>
  <c r="K62" i="1"/>
  <c r="K61" i="1" s="1"/>
  <c r="K30" i="1" s="1"/>
  <c r="J263" i="1"/>
  <c r="J231" i="1"/>
  <c r="J230" i="1" s="1"/>
  <c r="J178" i="1"/>
  <c r="J177" i="1" s="1"/>
  <c r="J176" i="1" s="1"/>
  <c r="I165" i="1"/>
  <c r="I160" i="1" s="1"/>
  <c r="J109" i="1"/>
  <c r="I328" i="1"/>
  <c r="I296" i="1"/>
  <c r="I295" i="1" s="1"/>
  <c r="I109" i="1"/>
  <c r="I89" i="1"/>
  <c r="I62" i="1"/>
  <c r="I61" i="1" s="1"/>
  <c r="I31" i="1"/>
  <c r="J165" i="1"/>
  <c r="J160" i="1"/>
  <c r="J151" i="1"/>
  <c r="J150" i="1" s="1"/>
  <c r="J131" i="1"/>
  <c r="I30" i="1" l="1"/>
  <c r="I360" i="1" s="1"/>
  <c r="K295" i="1"/>
  <c r="L295" i="1"/>
  <c r="L30" i="1"/>
  <c r="K177" i="1"/>
  <c r="L230" i="1"/>
  <c r="L176" i="1" s="1"/>
  <c r="I176" i="1"/>
  <c r="K176" i="1" l="1"/>
  <c r="K360" i="1" s="1"/>
  <c r="L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<sst xmlns="http://schemas.openxmlformats.org/spreadsheetml/2006/main" count="387" uniqueCount="242">
  <si>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</si>
  <si>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</si>
  <si>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</si>
  <si>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</si>
  <si>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</si>
  <si>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</si>
  <si>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</si>
  <si>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</si>
  <si>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</si>
  <si>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GRUODŽIO MĖN. 31 D.</t>
  </si>
  <si>
    <t>4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</si>
  <si>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</si>
  <si>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</si>
  <si>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</si>
  <si>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</si>
  <si>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</si>
  <si>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</si>
  <si>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</si>
  <si>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</si>
  <si>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Laisvalaikio užimtumas ir vasaros poilsis</t>
  </si>
  <si>
    <t>Įstaigos</t>
  </si>
  <si>
    <t>190083299</t>
  </si>
  <si>
    <t>1.1.3.2. Laisvalaikio užimtumas ir vasaros poilsis</t>
  </si>
  <si>
    <t>Programos</t>
  </si>
  <si>
    <t>1</t>
  </si>
  <si>
    <t>Finansavimo šaltinio</t>
  </si>
  <si>
    <t>U</t>
  </si>
  <si>
    <t>Valstybės funkcijos</t>
  </si>
  <si>
    <t>09</t>
  </si>
  <si>
    <t>08</t>
  </si>
  <si>
    <t>01</t>
  </si>
  <si>
    <t>Kitos tikslinės dotacijos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</si>
  <si>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</si>
  <si>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</si>
  <si>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</si>
  <si>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</si>
  <si>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</si>
  <si>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</si>
  <si>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</si>
  <si>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</si>
  <si>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</si>
  <si>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</si>
  <si>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</si>
  <si>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</si>
  <si>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</si>
  <si>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</si>
  <si>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</si>
  <si>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</si>
  <si>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</si>
  <si>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</si>
  <si>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</si>
  <si>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</si>
  <si>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</si>
  <si>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</si>
  <si>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</si>
  <si>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</si>
  <si>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</si>
  <si>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</si>
  <si>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</si>
  <si>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</si>
  <si>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</si>
  <si>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</si>
  <si>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</si>
  <si>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</si>
  <si>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</si>
  <si>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</si>
  <si>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</si>
  <si>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</si>
  <si>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</si>
  <si>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</si>
  <si>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</si>
  <si>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</si>
  <si>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</si>
  <si>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</si>
  <si>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</si>
  <si>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</si>
  <si>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</si>
  <si>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</si>
  <si>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</si>
  <si>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</si>
  <si>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</si>
  <si>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</si>
  <si>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</si>
  <si>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</si>
  <si>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</si>
  <si>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</si>
  <si>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</si>
  <si>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</si>
  <si>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</si>
  <si>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</si>
  <si>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</si>
  <si>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</si>
  <si>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</si>
  <si>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</si>
  <si>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</si>
  <si>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</si>
  <si>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</si>
  <si>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</si>
  <si>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</si>
  <si>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</si>
  <si>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</si>
  <si>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</si>
  <si>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</si>
  <si>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</si>
  <si>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</si>
  <si>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</si>
  <si>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</si>
  <si>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</si>
  <si>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</si>
  <si>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</si>
  <si>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</si>
  <si>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</si>
  <si>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</si>
  <si>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</si>
  <si>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</si>
  <si>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</si>
  <si>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</si>
  <si>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</si>
  <si>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</si>
  <si>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</si>
  <si>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</si>
  <si>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</si>
  <si>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</si>
  <si>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</si>
  <si>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</si>
  <si>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</si>
  <si>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</si>
  <si>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</si>
  <si>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</si>
  <si>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</si>
  <si>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</si>
  <si>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</si>
  <si>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</si>
  <si>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</si>
  <si>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</si>
  <si>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</si>
  <si>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</si>
  <si>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</si>
  <si>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</si>
  <si>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</si>
  <si>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</si>
  <si>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</si>
  <si>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</si>
  <si>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</si>
  <si>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</si>
  <si>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</si>
  <si>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</si>
  <si>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</si>
  <si>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</si>
  <si>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</si>
  <si>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</si>
  <si>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</si>
  <si>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</si>
  <si>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</si>
  <si>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</si>
  <si>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</si>
  <si>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</si>
  <si>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</si>
  <si>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</si>
  <si>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</si>
  <si>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</si>
  <si>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</si>
  <si>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</si>
  <si>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</si>
  <si>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</si>
  <si>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</si>
  <si>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</si>
  <si>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</si>
  <si>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</si>
  <si>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</si>
  <si>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</si>
  <si>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</si>
  <si>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</si>
  <si>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</si>
  <si>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</si>
  <si>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</si>
  <si>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</si>
  <si>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</si>
  <si>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</si>
  <si>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</si>
  <si>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</si>
  <si>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</si>
  <si>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</si>
  <si>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</si>
  <si>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</si>
  <si>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</si>
  <si>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</si>
  <si>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</si>
  <si>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</si>
  <si>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</si>
  <si>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</si>
  <si>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</si>
  <si>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</si>
  <si>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</si>
  <si>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</si>
  <si>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</si>
  <si>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</si>
  <si>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</si>
  <si>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</si>
  <si>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</si>
  <si>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</si>
  <si>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</si>
  <si>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</si>
  <si>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</si>
  <si>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</si>
  <si>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</si>
  <si>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</si>
  <si>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</si>
  <si>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</si>
  <si>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</si>
  <si>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</si>
  <si>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</si>
  <si>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</si>
  <si>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</si>
  <si>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</si>
  <si>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</si>
  <si>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</si>
  <si>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</si>
  <si>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</si>
  <si>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</si>
  <si>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</si>
  <si>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</si>
  <si>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</si>
  <si>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</si>
  <si>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</si>
  <si>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</si>
  <si>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</si>
  <si>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</si>
  <si>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</si>
  <si>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</si>
  <si>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</si>
  <si>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</si>
  <si>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</si>
  <si>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</si>
  <si>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</si>
  <si>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</si>
  <si>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</si>
  <si>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</si>
  <si>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</si>
  <si>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</si>
  <si>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</si>
  <si>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2021.01.15 Nr. T3-56-9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</si>
</sst>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topLeftCell="A7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6" t="s">
        <v>7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8" t="s">
        <v>8</v>
      </c>
      <c r="H8" s="178"/>
      <c r="I8" s="178"/>
      <c r="J8" s="178"/>
      <c r="K8" s="178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3" t="s">
        <v>10</v>
      </c>
      <c r="H10" s="173"/>
      <c r="I10" s="173"/>
      <c r="J10" s="173"/>
      <c r="K10" s="173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9" t="s">
        <v>11</v>
      </c>
      <c r="H11" s="179"/>
      <c r="I11" s="179"/>
      <c r="J11" s="179"/>
      <c r="K11" s="179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3" t="s">
        <v>241</v>
      </c>
      <c r="H15" s="173"/>
      <c r="I15" s="173"/>
      <c r="J15" s="173"/>
      <c r="K15" s="173"/>
    </row>
    <row r="16" spans="1:36" ht="11.25" customHeight="1">
      <c r="G16" s="174" t="s">
        <v>13</v>
      </c>
      <c r="H16" s="174"/>
      <c r="I16" s="174"/>
      <c r="J16" s="174"/>
      <c r="K16" s="174"/>
    </row>
    <row r="17" spans="1:17" ht="15" customHeight="1">
      <c r="B17"/>
      <c r="C17"/>
      <c r="D17"/>
      <c r="E17" s="175" t="s">
        <v>14</v>
      </c>
      <c r="F17" s="175"/>
      <c r="G17" s="175"/>
      <c r="H17" s="175"/>
      <c r="I17" s="175"/>
      <c r="J17" s="175"/>
      <c r="K17" s="175"/>
      <c r="L17"/>
    </row>
    <row r="18" spans="1:17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  <c r="M22" s="134"/>
    </row>
    <row r="23" spans="1:17" ht="14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1" t="s">
        <v>27</v>
      </c>
      <c r="H25" s="171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7" t="s">
        <v>31</v>
      </c>
      <c r="B26" s="167"/>
      <c r="C26" s="167"/>
      <c r="D26" s="167"/>
      <c r="E26" s="167"/>
      <c r="F26" s="167"/>
      <c r="G26" s="167"/>
      <c r="H26" s="167"/>
      <c r="I26" s="167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63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64"/>
    </row>
    <row r="29" spans="1:17" ht="11.25" customHeight="1">
      <c r="A29" s="168" t="s">
        <v>24</v>
      </c>
      <c r="B29" s="169"/>
      <c r="C29" s="169"/>
      <c r="D29" s="169"/>
      <c r="E29" s="169"/>
      <c r="F29" s="170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2261</v>
      </c>
      <c r="J30" s="41">
        <f>SUM(J31+J42+J61+J82+J89+J109+J131+J150+J160)</f>
        <v>2261</v>
      </c>
      <c r="K30" s="42">
        <f>SUM(K31+K42+K61+K82+K89+K109+K131+K150+K160)</f>
        <v>2261</v>
      </c>
      <c r="L30" s="41">
        <f>SUM(L31+L42+L61+L82+L89+L109+L131+L150+L160)</f>
        <v>2261</v>
      </c>
    </row>
    <row r="31" spans="1:17" ht="16.5" hidden="1" customHeight="1" collapsed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0</v>
      </c>
      <c r="J31" s="41">
        <f>SUM(J32+J38)</f>
        <v>0</v>
      </c>
      <c r="K31" s="49">
        <f>SUM(K32+K38)</f>
        <v>0</v>
      </c>
      <c r="L31" s="50">
        <f>SUM(L32+L38)</f>
        <v>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0</v>
      </c>
      <c r="J32" s="41">
        <f>SUM(J33)</f>
        <v>0</v>
      </c>
      <c r="K32" s="42">
        <f>SUM(K33)</f>
        <v>0</v>
      </c>
      <c r="L32" s="41">
        <f>SUM(L33)</f>
        <v>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0</v>
      </c>
      <c r="J33" s="41">
        <f t="shared" ref="J33:L34" si="0">SUM(J34)</f>
        <v>0</v>
      </c>
      <c r="K33" s="41">
        <f t="shared" si="0"/>
        <v>0</v>
      </c>
      <c r="L33" s="41">
        <f t="shared" si="0"/>
        <v>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0</v>
      </c>
      <c r="J34" s="42">
        <f t="shared" si="0"/>
        <v>0</v>
      </c>
      <c r="K34" s="42">
        <f t="shared" si="0"/>
        <v>0</v>
      </c>
      <c r="L34" s="42">
        <f t="shared" si="0"/>
        <v>0</v>
      </c>
      <c r="Q34" s="136"/>
      <c r="R34" s="136"/>
    </row>
    <row r="35" spans="1:19" ht="14.25" hidden="1" customHeight="1" collapsed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0</v>
      </c>
      <c r="J35" s="57">
        <v>0</v>
      </c>
      <c r="K35" s="57">
        <v>0</v>
      </c>
      <c r="L35" s="57">
        <v>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0</v>
      </c>
      <c r="J38" s="41">
        <f t="shared" si="1"/>
        <v>0</v>
      </c>
      <c r="K38" s="42">
        <f t="shared" si="1"/>
        <v>0</v>
      </c>
      <c r="L38" s="41">
        <f t="shared" si="1"/>
        <v>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0</v>
      </c>
      <c r="J39" s="41">
        <f t="shared" si="1"/>
        <v>0</v>
      </c>
      <c r="K39" s="41">
        <f t="shared" si="1"/>
        <v>0</v>
      </c>
      <c r="L39" s="41">
        <f t="shared" si="1"/>
        <v>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0</v>
      </c>
      <c r="J40" s="41">
        <f t="shared" si="1"/>
        <v>0</v>
      </c>
      <c r="K40" s="41">
        <f t="shared" si="1"/>
        <v>0</v>
      </c>
      <c r="L40" s="41">
        <f t="shared" si="1"/>
        <v>0</v>
      </c>
      <c r="Q40" s="136"/>
      <c r="R40" s="136"/>
    </row>
    <row r="41" spans="1:19" ht="14.25" hidden="1" customHeight="1" collapsed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0</v>
      </c>
      <c r="J41" s="57">
        <v>0</v>
      </c>
      <c r="K41" s="57">
        <v>0</v>
      </c>
      <c r="L41" s="57">
        <v>0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2261</v>
      </c>
      <c r="J42" s="62">
        <f t="shared" si="2"/>
        <v>2261</v>
      </c>
      <c r="K42" s="61">
        <f t="shared" si="2"/>
        <v>2261</v>
      </c>
      <c r="L42" s="61">
        <f t="shared" si="2"/>
        <v>2261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2261</v>
      </c>
      <c r="J43" s="42">
        <f t="shared" si="2"/>
        <v>2261</v>
      </c>
      <c r="K43" s="41">
        <f t="shared" si="2"/>
        <v>2261</v>
      </c>
      <c r="L43" s="42">
        <f t="shared" si="2"/>
        <v>2261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2261</v>
      </c>
      <c r="J44" s="42">
        <f t="shared" si="2"/>
        <v>2261</v>
      </c>
      <c r="K44" s="50">
        <f t="shared" si="2"/>
        <v>2261</v>
      </c>
      <c r="L44" s="50">
        <f t="shared" si="2"/>
        <v>2261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2261</v>
      </c>
      <c r="J45" s="68">
        <f>SUM(J46:J60)</f>
        <v>2261</v>
      </c>
      <c r="K45" s="69">
        <f>SUM(K46:K60)</f>
        <v>2261</v>
      </c>
      <c r="L45" s="69">
        <f>SUM(L46:L60)</f>
        <v>2261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2261</v>
      </c>
      <c r="J60" s="57">
        <v>2261</v>
      </c>
      <c r="K60" s="57">
        <v>2261</v>
      </c>
      <c r="L60" s="57">
        <v>2261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2261</v>
      </c>
      <c r="J360" s="90">
        <f>SUM(J30+J176)</f>
        <v>2261</v>
      </c>
      <c r="K360" s="90">
        <f>SUM(K30+K176)</f>
        <v>2261</v>
      </c>
      <c r="L360" s="90">
        <f>SUM(L30+L176)</f>
        <v>2261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0" t="s">
        <v>237</v>
      </c>
      <c r="L363" s="1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8" t="s">
        <v>240</v>
      </c>
      <c r="E366" s="149"/>
      <c r="F366" s="149"/>
      <c r="G366" s="149"/>
      <c r="H366" s="126"/>
      <c r="I366" s="127" t="s">
        <v>236</v>
      </c>
      <c r="K366" s="150" t="s">
        <v>237</v>
      </c>
      <c r="L366" s="1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74803149606299213" bottom="0.35433070866141736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cp:lastPrinted>2021-01-15T08:05:58Z</cp:lastPrinted>
  <dcterms:created xsi:type="dcterms:W3CDTF">2019-01-14T20:28:53Z</dcterms:created>
  <dcterms:modified xsi:type="dcterms:W3CDTF">2021-01-15T08:13:26Z</dcterms:modified>
</cp:coreProperties>
</file>