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codeName="Šios_darbaknygės" defaultThemeVersion="124226"/>
  <mc:AlternateContent xmlns:mc="http://schemas.openxmlformats.org/markup-compatibility/2006">
    <mc:Choice Requires="x15">
      <x15ac:absPath xmlns:x15ac="http://schemas.microsoft.com/office/spreadsheetml/2010/11/ac" url="C:\Users\irena_t\Documents\Sportas_2020\Ataskaitos\IV KETV\"/>
    </mc:Choice>
  </mc:AlternateContent>
  <xr:revisionPtr revIDLastSave="0" documentId="13_ncr:1_{8A0213F2-1C81-4DCD-BF8C-682D600E29D2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Forma Nr. 3" sheetId="3" r:id="rId1"/>
  </sheets>
  <definedNames>
    <definedName name="_xlnm.Print_Area" localSheetId="0">'Forma Nr. 3'!$A$1:$J$71</definedName>
  </definedNames>
  <calcPr calcId="181029"/>
</workbook>
</file>

<file path=xl/calcChain.xml><?xml version="1.0" encoding="utf-8"?>
<calcChain xmlns="http://schemas.openxmlformats.org/spreadsheetml/2006/main">
  <c r="F41" i="3" l="1"/>
  <c r="E28" i="3"/>
  <c r="G28" i="3" s="1"/>
  <c r="D28" i="3"/>
  <c r="E29" i="3"/>
  <c r="D29" i="3"/>
  <c r="F28" i="3" l="1"/>
  <c r="E21" i="3"/>
  <c r="D21" i="3"/>
  <c r="D37" i="3" s="1"/>
  <c r="D27" i="3"/>
  <c r="E30" i="3"/>
  <c r="D30" i="3"/>
  <c r="F38" i="3" l="1"/>
  <c r="F30" i="3" l="1"/>
  <c r="E39" i="3" l="1"/>
  <c r="F29" i="3"/>
  <c r="F27" i="3"/>
  <c r="G38" i="3" l="1"/>
  <c r="G21" i="3"/>
  <c r="F21" i="3"/>
  <c r="D39" i="3"/>
  <c r="F39" i="3" s="1"/>
  <c r="E37" i="3"/>
  <c r="E41" i="3" s="1"/>
  <c r="G30" i="3"/>
  <c r="G29" i="3"/>
  <c r="G27" i="3"/>
  <c r="G39" i="3" l="1"/>
  <c r="F37" i="3"/>
  <c r="G37" i="3"/>
  <c r="D41" i="3"/>
  <c r="G41" i="3" l="1"/>
</calcChain>
</file>

<file path=xl/sharedStrings.xml><?xml version="1.0" encoding="utf-8"?>
<sst xmlns="http://schemas.openxmlformats.org/spreadsheetml/2006/main" count="122" uniqueCount="93">
  <si>
    <t>Programos kodas</t>
  </si>
  <si>
    <t>Planas su leistinais patikslinimais</t>
  </si>
  <si>
    <t>Vykdymas</t>
  </si>
  <si>
    <t>Patikslinto plano vykdymas, proc.</t>
  </si>
  <si>
    <t>1.</t>
  </si>
  <si>
    <t>1.2.</t>
  </si>
  <si>
    <t>2.</t>
  </si>
  <si>
    <t>2.1.</t>
  </si>
  <si>
    <t>2.2.</t>
  </si>
  <si>
    <t>2.3.</t>
  </si>
  <si>
    <t>2.4.</t>
  </si>
  <si>
    <t>2.5.</t>
  </si>
  <si>
    <t>Darbo užmokestis ir soc. draudimas</t>
  </si>
  <si>
    <t>Užsitęsusios viešųjų pirkimų ir susijusios teisinės ir administracinės procedūros</t>
  </si>
  <si>
    <t>Netikslus planavimas**</t>
  </si>
  <si>
    <t>2.6.</t>
  </si>
  <si>
    <t>2.7.</t>
  </si>
  <si>
    <t>2.8.</t>
  </si>
  <si>
    <t>Personalo kaita ir laikinas nedarbingumas*</t>
  </si>
  <si>
    <t>Lietuvos Respublikos finansų ministro</t>
  </si>
  <si>
    <t>(Lietuvos Respublikos finansų ministro</t>
  </si>
  <si>
    <t>2008 m. gruodžio 31 d. įsakymu Nr. 1K-465</t>
  </si>
  <si>
    <t>Finansavimo šaltinio kodas *</t>
  </si>
  <si>
    <t>Programos pavadinimas</t>
  </si>
  <si>
    <t xml:space="preserve">Nuokrypis                    </t>
  </si>
  <si>
    <t xml:space="preserve">     (įstaigos pavadinimas, kodas Juridinių asmenų registre, adresas)</t>
  </si>
  <si>
    <t>ATASKAITA</t>
  </si>
  <si>
    <t>(data)</t>
  </si>
  <si>
    <t>(metinė, pusmetinė)</t>
  </si>
  <si>
    <t xml:space="preserve">   (įstaigos vadovo ar jo įgalioto asmens pareigų  pavadinimas)</t>
  </si>
  <si>
    <t>(parašas)</t>
  </si>
  <si>
    <t>(vardas ir pavardė)</t>
  </si>
  <si>
    <t>1 programa</t>
  </si>
  <si>
    <t>...</t>
  </si>
  <si>
    <t>3 šaltinis</t>
  </si>
  <si>
    <t>Iš viso pagal programą:</t>
  </si>
  <si>
    <t>Asignavimų nepanaudojimo priežasčių detalus paaiškinimas</t>
  </si>
  <si>
    <t>6=5/4*100</t>
  </si>
  <si>
    <t>7=5-4</t>
  </si>
  <si>
    <t>Nuokrypio sumos detalizavimas</t>
  </si>
  <si>
    <t>1.1.</t>
  </si>
  <si>
    <t>1.3</t>
  </si>
  <si>
    <t xml:space="preserve">BIUDŽETO IŠLAIDŲ PLANO VYKDYMO PAGAL PROGRAMAS IR FINANSAVIMO ŠALTINIUS                                                                                                                                                 </t>
  </si>
  <si>
    <t>Užsitęsę vykdomi darbai, jų dokumentacijos tvarkymas</t>
  </si>
  <si>
    <t>Kitos šalies vėlavimas vykdyti įsipareigojimus</t>
  </si>
  <si>
    <t>Kitos išlaidos</t>
  </si>
  <si>
    <t>Asignavimų nepanaudojimo priežasčių grupės nr.</t>
  </si>
  <si>
    <t>Asignavimų nepanaudojimo priežasčių grupės pavadinimas</t>
  </si>
  <si>
    <t>Asignavimų nepanaudojimo priežasčių grupės nr.**</t>
  </si>
  <si>
    <t>Forma Nr. 3 patvirtinta</t>
  </si>
  <si>
    <t>** Asignavimų nepanaudojimo priežasčių grupės ir jų numeriai nurodyti Formos Nr. 3 priede. Vienam šaltiniui skirtingose eilutėse galima nurodyti kelis asignavimų nepanaudojimo priežasčių grupės numerius.</t>
  </si>
  <si>
    <t>Kita***</t>
  </si>
  <si>
    <t>Netikslus planavimas****</t>
  </si>
  <si>
    <r>
      <t>PRIEDAS</t>
    </r>
    <r>
      <rPr>
        <b/>
        <sz val="9"/>
        <color rgb="FF00B0F0"/>
        <rFont val="Times New Roman"/>
        <family val="1"/>
        <charset val="186"/>
      </rPr>
      <t>.</t>
    </r>
    <r>
      <rPr>
        <b/>
        <sz val="9"/>
        <color theme="1"/>
        <rFont val="Times New Roman"/>
        <family val="1"/>
        <charset val="186"/>
      </rPr>
      <t xml:space="preserve"> ASIGNAVIMŲ NEPANAUDOJIMO PRIEŽASČIŲ GRUPĖS</t>
    </r>
  </si>
  <si>
    <t>* Pavyzdžiui, dėl neužimtų pareigybių, darbuotojų laikino nedarbingumo, darbuotojų, išėjusių tikslinių atostogų.</t>
  </si>
  <si>
    <t>** Pavyzdžiui, dėl apskaičiuoto darbo užmokesčio ir atostoginių išmokėjimo kitą mėnesį, nei buvo suplanuota.</t>
  </si>
  <si>
    <t>*** Kitos neišvardytos priežastys, kurios aprašomos 10 stulpelyje „Asignavimų nepanaudojimo priežasčių detalus paaiškinimas“.</t>
  </si>
  <si>
    <t>**** Pavyzdžiui, sąskaitos už suteiktas paslaugas apmokamos po ataskaitinio laikotarpio pabaigos.</t>
  </si>
  <si>
    <t xml:space="preserve">   (vyriausiasis buhalteris (buhalteris) / centralizuotos apskaitos įstaigos vadovo arba jo įgalioto asmens pareigų pavadinimas)</t>
  </si>
  <si>
    <t>* Asignavimų valdytojai, finansuojami iš Lietuvos Respublikos valstybės biudžeto, finansavimo šaltinius nurodo atskirose eilutėse vadovaudamiesi klasifikacija, patvirtinta Lietuvos Respublikos finansų ministro 2011 m. rugpjūčio 8 d. įsakymu Nr. 1K-265 „Dėl Asignavimų valdytojų programų, finansuojamų iš Lietuvos Respublikos valstybės biudžeto, finansavimo šaltinių klasifikacijos patvirtinimo“.</t>
  </si>
  <si>
    <t>Mažesnė, nei planuota, pirkimų kaina</t>
  </si>
  <si>
    <t>Mažesnis, nei planuota, pirkimų poreikis</t>
  </si>
  <si>
    <t>Įstaigos reorganizacija</t>
  </si>
  <si>
    <t>2019 m. gruodžio 30 d. įsakymo Nr. 1K-405 redakcija)</t>
  </si>
  <si>
    <t>Kupiškio r. kūno kultūros ir sporto centras, 190083299, Vytauto g. 32a, LT-40115 Kupiškis</t>
  </si>
  <si>
    <t xml:space="preserve">Žinių visuomenės, kultūrinio ir sportinio aktyvumo
 skatinimo programa                                                                           </t>
  </si>
  <si>
    <t>B</t>
  </si>
  <si>
    <t>1</t>
  </si>
  <si>
    <t>K</t>
  </si>
  <si>
    <t>S</t>
  </si>
  <si>
    <t>U</t>
  </si>
  <si>
    <t>4</t>
  </si>
  <si>
    <t>Socialinės ir sveikatos apsaugos programa</t>
  </si>
  <si>
    <t>2.8</t>
  </si>
  <si>
    <t>Dėl lėšų taupymo (Kupiškio rajono savivaldybės administracijos direktoriaus įsakymas 2020-04-07 Nr. ADV-237)</t>
  </si>
  <si>
    <t xml:space="preserve"> Iš viso</t>
  </si>
  <si>
    <t>Dėl mažesnio kiekio užsakymų transporto paslaugoms karantino laikotarpiu, išmokėta mažiau atlyginimų vairuotojams</t>
  </si>
  <si>
    <t>Dėl treniruočių organizavimo nuotoliniu būdu karantino laikotarpiu</t>
  </si>
  <si>
    <t>Direktoriaus pavaduotoja ugdymui l.  e. direktoriaus pareigas</t>
  </si>
  <si>
    <t>Ingrida Tuskienė</t>
  </si>
  <si>
    <t>Savivaldybės įstaigų buhalterinės tarnybos vedėja</t>
  </si>
  <si>
    <t>Jolanta Balaišienė</t>
  </si>
  <si>
    <t>(eurais, ct)</t>
  </si>
  <si>
    <t>2.2</t>
  </si>
  <si>
    <t>2020 M. GRUODŽIO 31 D.</t>
  </si>
  <si>
    <t>metinė</t>
  </si>
  <si>
    <t>Dėl nepilnai užimtų etatų</t>
  </si>
  <si>
    <t>Dėl mažesnio kiekio užsakymų transporto paslaugoms ir lėšų taupymo</t>
  </si>
  <si>
    <t>Dėl mažesnio nei planuota pirkimų poreikio sutaupytos ryšių  ir komunalinių paslaugų lėšos</t>
  </si>
  <si>
    <t>Dėl darbuotojų laikino nedarbingumo</t>
  </si>
  <si>
    <t>Dėl mažesnio nei planuota pirkimų poreikio aprangai vykdant mokymą nuotoliniu būdu.</t>
  </si>
  <si>
    <t>Dėl treniruočių organizavimo nuotoliniu būdu mažiau išleista lėšų informacinėms technologijoms</t>
  </si>
  <si>
    <t>Nr. T3-56-11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</si>
</sst>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\ _€_-;\-* #,##0\ _€_-;_-* &quot;-&quot;\ _€_-;_-@_-"/>
    <numFmt numFmtId="165" formatCode="#,##0.0"/>
    <numFmt numFmtId="166" formatCode="_-* #,##0.00\ _L_t_-;\-* #,##0.00\ _L_t_-;_-* &quot;-&quot;??\ _L_t_-;_-@_-"/>
    <numFmt numFmtId="167" formatCode="_-* #,##0.00\ _€_-;\-* #,##0.00\ _€_-;_-* &quot;-&quot;??\ _€_-;_-@_-"/>
    <numFmt numFmtId="168" formatCode="#,##0.00_ ;\-#,##0.00\ 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Times New Roman Baltic"/>
      <charset val="186"/>
    </font>
    <font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b/>
      <sz val="9"/>
      <color theme="1"/>
      <name val="Times New Roman"/>
      <family val="1"/>
      <charset val="186"/>
    </font>
    <font>
      <sz val="9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10"/>
      <name val="TimesLT"/>
      <charset val="186"/>
    </font>
    <font>
      <sz val="8"/>
      <name val="Times New Roman Baltic"/>
      <family val="1"/>
      <charset val="186"/>
    </font>
    <font>
      <sz val="9"/>
      <name val="Times New Roman Baltic"/>
      <family val="1"/>
      <charset val="186"/>
    </font>
    <font>
      <sz val="10"/>
      <name val="Times New Roman Baltic"/>
      <family val="1"/>
      <charset val="186"/>
    </font>
    <font>
      <b/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b/>
      <sz val="8"/>
      <name val="Times New Roman Baltic"/>
      <family val="1"/>
      <charset val="186"/>
    </font>
    <font>
      <vertAlign val="superscript"/>
      <sz val="9"/>
      <name val="Times New Roman Baltic"/>
      <family val="1"/>
      <charset val="186"/>
    </font>
    <font>
      <sz val="8"/>
      <name val="Times New Roman Baltic"/>
      <charset val="186"/>
    </font>
    <font>
      <sz val="11"/>
      <name val="Times New Roman Baltic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0"/>
      <name val="Times New Roman"/>
      <family val="1"/>
      <charset val="186"/>
    </font>
    <font>
      <b/>
      <sz val="9"/>
      <color rgb="FF00B0F0"/>
      <name val="Times New Roman"/>
      <family val="1"/>
      <charset val="186"/>
    </font>
    <font>
      <b/>
      <sz val="12"/>
      <color indexed="8"/>
      <name val="Times New Roman Baltic"/>
    </font>
    <font>
      <sz val="8"/>
      <color indexed="8"/>
      <name val="Times New Roman"/>
      <family val="1"/>
      <charset val="186"/>
    </font>
    <font>
      <sz val="9"/>
      <color theme="1"/>
      <name val="Calibri"/>
      <family val="2"/>
      <scheme val="minor"/>
    </font>
    <font>
      <sz val="9"/>
      <name val="Times New Roman Baltic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8"/>
      </bottom>
      <diagonal/>
    </border>
  </borders>
  <cellStyleXfs count="11">
    <xf numFmtId="0" fontId="0" fillId="0" borderId="0"/>
    <xf numFmtId="0" fontId="4" fillId="0" borderId="0"/>
    <xf numFmtId="0" fontId="7" fillId="0" borderId="0"/>
    <xf numFmtId="0" fontId="2" fillId="0" borderId="0"/>
    <xf numFmtId="0" fontId="3" fillId="0" borderId="0"/>
    <xf numFmtId="166" fontId="7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7" fillId="0" borderId="0"/>
    <xf numFmtId="0" fontId="17" fillId="0" borderId="0"/>
  </cellStyleXfs>
  <cellXfs count="151">
    <xf numFmtId="0" fontId="0" fillId="0" borderId="0" xfId="0"/>
    <xf numFmtId="0" fontId="9" fillId="0" borderId="0" xfId="7" applyFont="1" applyAlignment="1">
      <alignment vertical="center"/>
    </xf>
    <xf numFmtId="0" fontId="11" fillId="0" borderId="0" xfId="7" applyFont="1" applyAlignment="1">
      <alignment vertical="center"/>
    </xf>
    <xf numFmtId="0" fontId="10" fillId="0" borderId="0" xfId="7" applyFont="1" applyAlignment="1">
      <alignment vertical="center"/>
    </xf>
    <xf numFmtId="0" fontId="10" fillId="0" borderId="0" xfId="7" applyFont="1" applyAlignment="1">
      <alignment horizontal="left" vertical="center"/>
    </xf>
    <xf numFmtId="0" fontId="12" fillId="0" borderId="0" xfId="7" applyFont="1" applyBorder="1" applyAlignment="1">
      <alignment horizontal="center" vertical="center"/>
    </xf>
    <xf numFmtId="49" fontId="13" fillId="0" borderId="1" xfId="7" applyNumberFormat="1" applyFont="1" applyBorder="1" applyAlignment="1">
      <alignment horizontal="center" vertical="top"/>
    </xf>
    <xf numFmtId="0" fontId="11" fillId="0" borderId="1" xfId="7" applyFont="1" applyBorder="1" applyAlignment="1">
      <alignment vertical="center"/>
    </xf>
    <xf numFmtId="0" fontId="14" fillId="0" borderId="0" xfId="0" applyFont="1"/>
    <xf numFmtId="0" fontId="5" fillId="0" borderId="0" xfId="7" applyFont="1" applyBorder="1" applyAlignment="1">
      <alignment vertical="center"/>
    </xf>
    <xf numFmtId="0" fontId="5" fillId="0" borderId="11" xfId="7" applyFont="1" applyBorder="1" applyAlignment="1">
      <alignment vertical="center"/>
    </xf>
    <xf numFmtId="0" fontId="10" fillId="0" borderId="0" xfId="7" applyFont="1" applyAlignment="1">
      <alignment vertical="center" wrapText="1"/>
    </xf>
    <xf numFmtId="0" fontId="11" fillId="0" borderId="0" xfId="7" applyFont="1" applyBorder="1" applyAlignment="1">
      <alignment vertical="center"/>
    </xf>
    <xf numFmtId="0" fontId="15" fillId="0" borderId="4" xfId="7" applyFont="1" applyBorder="1" applyAlignment="1">
      <alignment vertical="center"/>
    </xf>
    <xf numFmtId="0" fontId="5" fillId="0" borderId="8" xfId="7" applyFont="1" applyBorder="1" applyAlignment="1">
      <alignment vertical="center"/>
    </xf>
    <xf numFmtId="0" fontId="9" fillId="0" borderId="3" xfId="7" applyFont="1" applyBorder="1" applyAlignment="1">
      <alignment horizontal="center" vertical="center"/>
    </xf>
    <xf numFmtId="0" fontId="14" fillId="0" borderId="6" xfId="0" applyFont="1" applyBorder="1"/>
    <xf numFmtId="0" fontId="11" fillId="0" borderId="10" xfId="7" applyFont="1" applyBorder="1" applyAlignment="1">
      <alignment horizontal="center" vertical="center"/>
    </xf>
    <xf numFmtId="0" fontId="14" fillId="0" borderId="12" xfId="0" applyFont="1" applyBorder="1"/>
    <xf numFmtId="0" fontId="11" fillId="0" borderId="7" xfId="7" applyFont="1" applyBorder="1" applyAlignment="1">
      <alignment horizontal="center" vertical="center"/>
    </xf>
    <xf numFmtId="0" fontId="14" fillId="0" borderId="15" xfId="0" applyFont="1" applyBorder="1"/>
    <xf numFmtId="0" fontId="11" fillId="0" borderId="13" xfId="7" applyFont="1" applyBorder="1" applyAlignment="1">
      <alignment horizontal="center" vertical="center"/>
    </xf>
    <xf numFmtId="0" fontId="14" fillId="0" borderId="14" xfId="0" applyFont="1" applyBorder="1"/>
    <xf numFmtId="0" fontId="11" fillId="0" borderId="14" xfId="7" applyFont="1" applyBorder="1" applyAlignment="1">
      <alignment vertical="center"/>
    </xf>
    <xf numFmtId="0" fontId="11" fillId="0" borderId="15" xfId="7" applyFont="1" applyBorder="1" applyAlignment="1">
      <alignment vertical="center"/>
    </xf>
    <xf numFmtId="0" fontId="16" fillId="0" borderId="1" xfId="7" applyFont="1" applyBorder="1" applyAlignment="1">
      <alignment horizontal="center" vertical="center" wrapText="1"/>
    </xf>
    <xf numFmtId="0" fontId="13" fillId="0" borderId="0" xfId="7" applyFont="1" applyAlignment="1">
      <alignment vertical="center"/>
    </xf>
    <xf numFmtId="0" fontId="8" fillId="0" borderId="0" xfId="8"/>
    <xf numFmtId="0" fontId="20" fillId="0" borderId="0" xfId="9" applyFont="1"/>
    <xf numFmtId="0" fontId="8" fillId="0" borderId="0" xfId="8" applyBorder="1" applyAlignment="1"/>
    <xf numFmtId="0" fontId="21" fillId="0" borderId="0" xfId="9" applyFont="1"/>
    <xf numFmtId="49" fontId="23" fillId="0" borderId="16" xfId="9" applyNumberFormat="1" applyFont="1" applyBorder="1" applyAlignment="1" applyProtection="1">
      <alignment horizontal="center" vertical="top"/>
    </xf>
    <xf numFmtId="0" fontId="19" fillId="0" borderId="0" xfId="9" applyFont="1" applyBorder="1" applyAlignment="1"/>
    <xf numFmtId="0" fontId="24" fillId="0" borderId="0" xfId="9" applyFont="1" applyBorder="1" applyAlignment="1">
      <alignment horizontal="center" vertical="center"/>
    </xf>
    <xf numFmtId="0" fontId="22" fillId="0" borderId="0" xfId="9" applyFont="1" applyAlignment="1">
      <alignment horizontal="center" vertical="center" wrapText="1"/>
    </xf>
    <xf numFmtId="0" fontId="29" fillId="0" borderId="0" xfId="10" applyFont="1" applyBorder="1" applyAlignment="1">
      <alignment horizontal="center"/>
    </xf>
    <xf numFmtId="0" fontId="18" fillId="0" borderId="16" xfId="9" applyFont="1" applyBorder="1" applyAlignment="1"/>
    <xf numFmtId="0" fontId="29" fillId="0" borderId="16" xfId="9" applyFont="1" applyBorder="1" applyAlignment="1"/>
    <xf numFmtId="0" fontId="23" fillId="0" borderId="0" xfId="9" applyFont="1" applyBorder="1"/>
    <xf numFmtId="0" fontId="30" fillId="0" borderId="0" xfId="0" applyFont="1" applyAlignment="1">
      <alignment vertical="center"/>
    </xf>
    <xf numFmtId="0" fontId="6" fillId="0" borderId="2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wrapText="1"/>
    </xf>
    <xf numFmtId="0" fontId="27" fillId="0" borderId="0" xfId="7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Border="1" applyAlignment="1"/>
    <xf numFmtId="0" fontId="0" fillId="0" borderId="0" xfId="0" applyAlignment="1"/>
    <xf numFmtId="0" fontId="20" fillId="0" borderId="0" xfId="0" applyFont="1" applyAlignment="1"/>
    <xf numFmtId="0" fontId="0" fillId="0" borderId="0" xfId="0" applyBorder="1" applyAlignment="1">
      <alignment horizontal="center" vertical="center" wrapText="1"/>
    </xf>
    <xf numFmtId="49" fontId="13" fillId="0" borderId="1" xfId="7" applyNumberFormat="1" applyFont="1" applyBorder="1" applyAlignment="1">
      <alignment vertical="top"/>
    </xf>
    <xf numFmtId="165" fontId="13" fillId="0" borderId="1" xfId="7" applyNumberFormat="1" applyFont="1" applyBorder="1" applyAlignment="1">
      <alignment vertical="top" wrapText="1"/>
    </xf>
    <xf numFmtId="0" fontId="29" fillId="0" borderId="0" xfId="9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/>
    </xf>
    <xf numFmtId="0" fontId="29" fillId="0" borderId="0" xfId="9" applyFont="1" applyBorder="1" applyAlignment="1"/>
    <xf numFmtId="0" fontId="11" fillId="0" borderId="1" xfId="7" applyFont="1" applyBorder="1" applyAlignment="1">
      <alignment horizontal="center" vertical="center"/>
    </xf>
    <xf numFmtId="0" fontId="31" fillId="0" borderId="0" xfId="7" applyFont="1" applyAlignment="1">
      <alignment vertical="center"/>
    </xf>
    <xf numFmtId="0" fontId="32" fillId="0" borderId="0" xfId="0" applyFont="1" applyAlignment="1">
      <alignment horizontal="justify" vertical="center"/>
    </xf>
    <xf numFmtId="0" fontId="10" fillId="0" borderId="0" xfId="7" applyFont="1" applyAlignment="1">
      <alignment horizontal="right" vertical="center"/>
    </xf>
    <xf numFmtId="0" fontId="33" fillId="0" borderId="0" xfId="7" applyFont="1" applyBorder="1" applyAlignment="1">
      <alignment vertical="center"/>
    </xf>
    <xf numFmtId="0" fontId="33" fillId="0" borderId="0" xfId="7" applyFont="1" applyAlignment="1">
      <alignment vertical="center"/>
    </xf>
    <xf numFmtId="0" fontId="33" fillId="0" borderId="11" xfId="7" applyFont="1" applyBorder="1" applyAlignment="1">
      <alignment vertical="center"/>
    </xf>
    <xf numFmtId="49" fontId="23" fillId="0" borderId="16" xfId="9" applyNumberFormat="1" applyFont="1" applyBorder="1" applyAlignment="1" applyProtection="1">
      <alignment vertical="top"/>
    </xf>
    <xf numFmtId="49" fontId="13" fillId="0" borderId="1" xfId="7" applyNumberFormat="1" applyFont="1" applyBorder="1" applyAlignment="1">
      <alignment horizontal="center" vertical="center"/>
    </xf>
    <xf numFmtId="49" fontId="16" fillId="0" borderId="1" xfId="7" applyNumberFormat="1" applyFont="1" applyBorder="1" applyAlignment="1">
      <alignment horizontal="center" vertical="center"/>
    </xf>
    <xf numFmtId="49" fontId="13" fillId="0" borderId="1" xfId="7" applyNumberFormat="1" applyFont="1" applyBorder="1" applyAlignment="1">
      <alignment vertical="center" wrapText="1"/>
    </xf>
    <xf numFmtId="165" fontId="13" fillId="0" borderId="1" xfId="7" applyNumberFormat="1" applyFont="1" applyBorder="1" applyAlignment="1">
      <alignment horizontal="center" vertical="center"/>
    </xf>
    <xf numFmtId="165" fontId="13" fillId="0" borderId="9" xfId="7" applyNumberFormat="1" applyFont="1" applyBorder="1" applyAlignment="1">
      <alignment horizontal="center" vertical="center"/>
    </xf>
    <xf numFmtId="2" fontId="13" fillId="0" borderId="1" xfId="7" applyNumberFormat="1" applyFont="1" applyBorder="1" applyAlignment="1">
      <alignment horizontal="center" vertical="center"/>
    </xf>
    <xf numFmtId="2" fontId="13" fillId="0" borderId="9" xfId="7" applyNumberFormat="1" applyFont="1" applyBorder="1" applyAlignment="1">
      <alignment horizontal="center" vertical="center"/>
    </xf>
    <xf numFmtId="4" fontId="13" fillId="0" borderId="1" xfId="7" applyNumberFormat="1" applyFont="1" applyBorder="1" applyAlignment="1">
      <alignment horizontal="center" vertical="center"/>
    </xf>
    <xf numFmtId="0" fontId="16" fillId="0" borderId="3" xfId="7" applyFont="1" applyBorder="1" applyAlignment="1">
      <alignment horizontal="center" vertical="center" wrapText="1"/>
    </xf>
    <xf numFmtId="0" fontId="16" fillId="0" borderId="6" xfId="7" applyFont="1" applyBorder="1" applyAlignment="1">
      <alignment horizontal="center" vertical="center" wrapText="1"/>
    </xf>
    <xf numFmtId="167" fontId="11" fillId="0" borderId="0" xfId="7" applyNumberFormat="1" applyFont="1" applyAlignment="1">
      <alignment vertical="center"/>
    </xf>
    <xf numFmtId="49" fontId="13" fillId="0" borderId="1" xfId="7" applyNumberFormat="1" applyFont="1" applyBorder="1" applyAlignment="1">
      <alignment horizontal="center"/>
    </xf>
    <xf numFmtId="0" fontId="37" fillId="0" borderId="16" xfId="0" applyFont="1" applyBorder="1" applyAlignment="1"/>
    <xf numFmtId="0" fontId="19" fillId="0" borderId="0" xfId="9" applyFont="1"/>
    <xf numFmtId="0" fontId="29" fillId="0" borderId="1" xfId="7" applyFont="1" applyBorder="1" applyAlignment="1">
      <alignment vertical="center" wrapText="1"/>
    </xf>
    <xf numFmtId="0" fontId="13" fillId="0" borderId="1" xfId="7" applyFont="1" applyBorder="1" applyAlignment="1">
      <alignment vertical="center"/>
    </xf>
    <xf numFmtId="0" fontId="13" fillId="0" borderId="1" xfId="7" applyFont="1" applyFill="1" applyBorder="1" applyAlignment="1">
      <alignment vertical="center" wrapText="1"/>
    </xf>
    <xf numFmtId="0" fontId="13" fillId="0" borderId="1" xfId="7" applyFont="1" applyBorder="1" applyAlignment="1">
      <alignment vertical="center" wrapText="1"/>
    </xf>
    <xf numFmtId="165" fontId="16" fillId="0" borderId="1" xfId="7" applyNumberFormat="1" applyFont="1" applyBorder="1" applyAlignment="1">
      <alignment horizontal="center" vertical="center"/>
    </xf>
    <xf numFmtId="2" fontId="16" fillId="0" borderId="1" xfId="7" applyNumberFormat="1" applyFont="1" applyBorder="1" applyAlignment="1">
      <alignment horizontal="center" vertical="center"/>
    </xf>
    <xf numFmtId="4" fontId="16" fillId="0" borderId="1" xfId="7" applyNumberFormat="1" applyFont="1" applyBorder="1" applyAlignment="1">
      <alignment horizontal="center" vertical="center"/>
    </xf>
    <xf numFmtId="165" fontId="16" fillId="0" borderId="9" xfId="7" applyNumberFormat="1" applyFont="1" applyBorder="1" applyAlignment="1">
      <alignment horizontal="center" vertical="center"/>
    </xf>
    <xf numFmtId="4" fontId="16" fillId="0" borderId="9" xfId="7" applyNumberFormat="1" applyFont="1" applyBorder="1" applyAlignment="1">
      <alignment horizontal="center" vertical="center"/>
    </xf>
    <xf numFmtId="49" fontId="16" fillId="0" borderId="1" xfId="7" applyNumberFormat="1" applyFont="1" applyBorder="1" applyAlignment="1">
      <alignment horizontal="center" vertical="top"/>
    </xf>
    <xf numFmtId="0" fontId="26" fillId="0" borderId="16" xfId="9" applyFont="1" applyBorder="1" applyAlignment="1">
      <alignment horizontal="center" vertical="center" wrapText="1"/>
    </xf>
    <xf numFmtId="0" fontId="26" fillId="0" borderId="0" xfId="9" applyFont="1" applyBorder="1" applyAlignment="1">
      <alignment horizontal="left" vertical="center" wrapText="1"/>
    </xf>
    <xf numFmtId="14" fontId="26" fillId="0" borderId="16" xfId="9" applyNumberFormat="1" applyFont="1" applyBorder="1" applyAlignment="1">
      <alignment horizontal="left" vertical="center" wrapText="1"/>
    </xf>
    <xf numFmtId="2" fontId="13" fillId="2" borderId="1" xfId="7" applyNumberFormat="1" applyFont="1" applyFill="1" applyBorder="1" applyAlignment="1">
      <alignment horizontal="center"/>
    </xf>
    <xf numFmtId="2" fontId="13" fillId="3" borderId="9" xfId="7" applyNumberFormat="1" applyFont="1" applyFill="1" applyBorder="1" applyAlignment="1">
      <alignment horizontal="center"/>
    </xf>
    <xf numFmtId="164" fontId="13" fillId="3" borderId="1" xfId="7" applyNumberFormat="1" applyFont="1" applyFill="1" applyBorder="1" applyAlignment="1">
      <alignment horizontal="center" vertical="center"/>
    </xf>
    <xf numFmtId="2" fontId="13" fillId="3" borderId="1" xfId="7" applyNumberFormat="1" applyFont="1" applyFill="1" applyBorder="1" applyAlignment="1">
      <alignment horizontal="center" vertical="center"/>
    </xf>
    <xf numFmtId="2" fontId="13" fillId="3" borderId="1" xfId="7" applyNumberFormat="1" applyFont="1" applyFill="1" applyBorder="1" applyAlignment="1">
      <alignment horizontal="center"/>
    </xf>
    <xf numFmtId="0" fontId="13" fillId="3" borderId="6" xfId="7" applyFont="1" applyFill="1" applyBorder="1" applyAlignment="1">
      <alignment horizontal="center" vertical="center" wrapText="1"/>
    </xf>
    <xf numFmtId="0" fontId="10" fillId="3" borderId="1" xfId="7" applyFont="1" applyFill="1" applyBorder="1" applyAlignment="1">
      <alignment vertical="center" wrapText="1"/>
    </xf>
    <xf numFmtId="0" fontId="29" fillId="3" borderId="1" xfId="7" applyFont="1" applyFill="1" applyBorder="1" applyAlignment="1">
      <alignment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168" fontId="13" fillId="3" borderId="9" xfId="7" applyNumberFormat="1" applyFont="1" applyFill="1" applyBorder="1" applyAlignment="1">
      <alignment horizontal="center" vertical="center"/>
    </xf>
    <xf numFmtId="2" fontId="13" fillId="3" borderId="9" xfId="7" applyNumberFormat="1" applyFont="1" applyFill="1" applyBorder="1" applyAlignment="1">
      <alignment horizontal="center" vertical="center"/>
    </xf>
    <xf numFmtId="2" fontId="13" fillId="0" borderId="9" xfId="7" applyNumberFormat="1" applyFont="1" applyBorder="1" applyAlignment="1">
      <alignment horizontal="center" vertical="center"/>
    </xf>
    <xf numFmtId="165" fontId="13" fillId="0" borderId="9" xfId="7" applyNumberFormat="1" applyFont="1" applyBorder="1" applyAlignment="1">
      <alignment horizontal="center" vertical="center"/>
    </xf>
    <xf numFmtId="168" fontId="13" fillId="3" borderId="1" xfId="7" applyNumberFormat="1" applyFont="1" applyFill="1" applyBorder="1" applyAlignment="1">
      <alignment horizontal="center" vertical="center"/>
    </xf>
    <xf numFmtId="0" fontId="11" fillId="0" borderId="1" xfId="7" applyFont="1" applyBorder="1" applyAlignment="1">
      <alignment vertical="center" wrapText="1"/>
    </xf>
    <xf numFmtId="2" fontId="16" fillId="3" borderId="1" xfId="7" applyNumberFormat="1" applyFont="1" applyFill="1" applyBorder="1" applyAlignment="1">
      <alignment horizontal="center"/>
    </xf>
    <xf numFmtId="49" fontId="13" fillId="0" borderId="2" xfId="7" applyNumberFormat="1" applyFont="1" applyBorder="1" applyAlignment="1">
      <alignment horizontal="center" vertical="center"/>
    </xf>
    <xf numFmtId="49" fontId="13" fillId="0" borderId="5" xfId="7" applyNumberFormat="1" applyFont="1" applyBorder="1" applyAlignment="1">
      <alignment horizontal="center" vertical="center"/>
    </xf>
    <xf numFmtId="49" fontId="13" fillId="0" borderId="9" xfId="7" applyNumberFormat="1" applyFont="1" applyBorder="1" applyAlignment="1">
      <alignment horizontal="center" vertical="center"/>
    </xf>
    <xf numFmtId="49" fontId="36" fillId="0" borderId="2" xfId="0" applyNumberFormat="1" applyFont="1" applyBorder="1" applyAlignment="1">
      <alignment horizontal="center" vertical="center" wrapText="1"/>
    </xf>
    <xf numFmtId="49" fontId="36" fillId="0" borderId="5" xfId="0" applyNumberFormat="1" applyFont="1" applyBorder="1" applyAlignment="1">
      <alignment horizontal="center" vertical="center" wrapText="1"/>
    </xf>
    <xf numFmtId="49" fontId="36" fillId="0" borderId="9" xfId="0" applyNumberFormat="1" applyFont="1" applyBorder="1" applyAlignment="1">
      <alignment horizontal="center" vertical="center" wrapText="1"/>
    </xf>
    <xf numFmtId="0" fontId="25" fillId="0" borderId="11" xfId="9" applyFont="1" applyBorder="1" applyAlignment="1">
      <alignment horizontal="left" vertical="center" wrapText="1"/>
    </xf>
    <xf numFmtId="0" fontId="29" fillId="0" borderId="17" xfId="10" applyFont="1" applyBorder="1" applyAlignment="1">
      <alignment horizontal="center" vertical="top"/>
    </xf>
    <xf numFmtId="165" fontId="13" fillId="0" borderId="2" xfId="7" applyNumberFormat="1" applyFont="1" applyBorder="1" applyAlignment="1">
      <alignment horizontal="center" vertical="center"/>
    </xf>
    <xf numFmtId="165" fontId="13" fillId="0" borderId="5" xfId="7" applyNumberFormat="1" applyFont="1" applyBorder="1" applyAlignment="1">
      <alignment horizontal="center" vertical="center"/>
    </xf>
    <xf numFmtId="165" fontId="13" fillId="0" borderId="9" xfId="7" applyNumberFormat="1" applyFont="1" applyBorder="1" applyAlignment="1">
      <alignment horizontal="center" vertical="center"/>
    </xf>
    <xf numFmtId="2" fontId="13" fillId="0" borderId="2" xfId="7" applyNumberFormat="1" applyFont="1" applyBorder="1" applyAlignment="1">
      <alignment horizontal="center" vertical="center"/>
    </xf>
    <xf numFmtId="2" fontId="13" fillId="0" borderId="5" xfId="7" applyNumberFormat="1" applyFont="1" applyBorder="1" applyAlignment="1">
      <alignment horizontal="center" vertical="center"/>
    </xf>
    <xf numFmtId="2" fontId="13" fillId="0" borderId="9" xfId="7" applyNumberFormat="1" applyFont="1" applyBorder="1" applyAlignment="1">
      <alignment horizontal="center" vertical="center"/>
    </xf>
    <xf numFmtId="0" fontId="6" fillId="0" borderId="3" xfId="7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9" fillId="0" borderId="17" xfId="9" applyFont="1" applyBorder="1" applyAlignment="1">
      <alignment horizontal="center" vertical="top"/>
    </xf>
    <xf numFmtId="0" fontId="28" fillId="0" borderId="17" xfId="0" applyFont="1" applyBorder="1" applyAlignment="1"/>
    <xf numFmtId="0" fontId="0" fillId="0" borderId="16" xfId="0" applyBorder="1" applyAlignment="1"/>
    <xf numFmtId="0" fontId="5" fillId="0" borderId="0" xfId="7" applyFont="1" applyBorder="1" applyAlignment="1">
      <alignment horizontal="left" vertical="center" wrapText="1"/>
    </xf>
    <xf numFmtId="0" fontId="5" fillId="0" borderId="14" xfId="7" applyFont="1" applyBorder="1" applyAlignment="1">
      <alignment horizontal="left" vertical="center" wrapText="1"/>
    </xf>
    <xf numFmtId="0" fontId="29" fillId="0" borderId="17" xfId="9" applyFont="1" applyBorder="1" applyAlignment="1">
      <alignment horizontal="center" vertical="top" wrapText="1"/>
    </xf>
    <xf numFmtId="0" fontId="28" fillId="0" borderId="17" xfId="0" applyFont="1" applyBorder="1" applyAlignment="1">
      <alignment wrapText="1"/>
    </xf>
    <xf numFmtId="0" fontId="38" fillId="0" borderId="16" xfId="9" applyFont="1" applyBorder="1" applyAlignment="1">
      <alignment horizontal="center" vertical="top"/>
    </xf>
    <xf numFmtId="0" fontId="10" fillId="0" borderId="16" xfId="9" applyFont="1" applyBorder="1" applyAlignment="1">
      <alignment horizontal="center" vertical="center"/>
    </xf>
    <xf numFmtId="0" fontId="27" fillId="0" borderId="0" xfId="7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25" fillId="0" borderId="0" xfId="9" applyFont="1" applyBorder="1" applyAlignment="1">
      <alignment horizontal="left" vertical="center" wrapText="1"/>
    </xf>
    <xf numFmtId="49" fontId="35" fillId="0" borderId="18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center" wrapText="1"/>
    </xf>
    <xf numFmtId="0" fontId="29" fillId="0" borderId="0" xfId="9" applyFont="1" applyFill="1" applyBorder="1" applyAlignment="1">
      <alignment horizontal="center" vertical="center" wrapText="1"/>
    </xf>
    <xf numFmtId="0" fontId="27" fillId="0" borderId="0" xfId="7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29" fillId="0" borderId="17" xfId="9" applyFont="1" applyBorder="1" applyAlignment="1">
      <alignment horizontal="center" vertical="center" wrapText="1"/>
    </xf>
    <xf numFmtId="0" fontId="11" fillId="0" borderId="3" xfId="7" applyFont="1" applyBorder="1" applyAlignment="1">
      <alignment horizontal="center" vertical="center"/>
    </xf>
    <xf numFmtId="0" fontId="11" fillId="0" borderId="6" xfId="7" applyFont="1" applyBorder="1" applyAlignment="1">
      <alignment horizontal="center" vertical="center"/>
    </xf>
    <xf numFmtId="4" fontId="13" fillId="0" borderId="2" xfId="7" applyNumberFormat="1" applyFont="1" applyBorder="1" applyAlignment="1">
      <alignment horizontal="center" vertical="center"/>
    </xf>
    <xf numFmtId="4" fontId="13" fillId="0" borderId="5" xfId="7" applyNumberFormat="1" applyFont="1" applyBorder="1" applyAlignment="1">
      <alignment horizontal="center" vertical="center"/>
    </xf>
    <xf numFmtId="4" fontId="13" fillId="0" borderId="9" xfId="7" applyNumberFormat="1" applyFont="1" applyBorder="1" applyAlignment="1">
      <alignment horizontal="center" vertical="center"/>
    </xf>
    <xf numFmtId="2" fontId="13" fillId="0" borderId="10" xfId="7" applyNumberFormat="1" applyFont="1" applyBorder="1" applyAlignment="1">
      <alignment horizontal="center" vertical="center"/>
    </xf>
    <xf numFmtId="2" fontId="13" fillId="0" borderId="13" xfId="7" applyNumberFormat="1" applyFont="1" applyBorder="1" applyAlignment="1">
      <alignment horizontal="center" vertical="center"/>
    </xf>
    <xf numFmtId="2" fontId="11" fillId="0" borderId="2" xfId="7" applyNumberFormat="1" applyFont="1" applyBorder="1" applyAlignment="1">
      <alignment horizontal="center" vertical="center"/>
    </xf>
    <xf numFmtId="2" fontId="11" fillId="0" borderId="5" xfId="7" applyNumberFormat="1" applyFont="1" applyBorder="1" applyAlignment="1">
      <alignment horizontal="center" vertical="center"/>
    </xf>
    <xf numFmtId="2" fontId="11" fillId="0" borderId="9" xfId="7" applyNumberFormat="1" applyFont="1" applyBorder="1" applyAlignment="1">
      <alignment horizontal="center" vertical="center"/>
    </xf>
  </cellXfs>
  <cellStyles count="11">
    <cellStyle name="Įprastas" xfId="0" builtinId="0"/>
    <cellStyle name="Įprastas 2" xfId="2" xr:uid="{00000000-0005-0000-0000-000001000000}"/>
    <cellStyle name="Įprastas 2 2" xfId="3" xr:uid="{00000000-0005-0000-0000-000002000000}"/>
    <cellStyle name="Įprastas 3" xfId="4" xr:uid="{00000000-0005-0000-0000-000003000000}"/>
    <cellStyle name="Įprastas 4" xfId="1" xr:uid="{00000000-0005-0000-0000-000004000000}"/>
    <cellStyle name="Įprastas 5" xfId="7" xr:uid="{00000000-0005-0000-0000-000005000000}"/>
    <cellStyle name="Įprastas 6" xfId="8" xr:uid="{00000000-0005-0000-0000-000006000000}"/>
    <cellStyle name="Kablelis 2" xfId="5" xr:uid="{00000000-0005-0000-0000-000007000000}"/>
    <cellStyle name="Normal_13 priedas" xfId="6" xr:uid="{00000000-0005-0000-0000-000008000000}"/>
    <cellStyle name="Normal_biudz uz 2001 atskaitomybe3" xfId="9" xr:uid="{00000000-0005-0000-0000-000009000000}"/>
    <cellStyle name="Normal_TRECFORMantras2001333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1"/>
  <sheetViews>
    <sheetView tabSelected="1" topLeftCell="B1" zoomScale="136" zoomScaleNormal="136" workbookViewId="0">
      <selection activeCell="A9" sqref="A9:XFD9"/>
    </sheetView>
  </sheetViews>
  <sheetFormatPr defaultColWidth="9.140625" defaultRowHeight="12"/>
  <cols>
    <col min="1" max="1" width="13.28515625" style="2" customWidth="1"/>
    <col min="2" max="2" width="21.140625" style="2" customWidth="1"/>
    <col min="3" max="3" width="21.5703125" style="2" customWidth="1"/>
    <col min="4" max="4" width="13.5703125" style="2" customWidth="1"/>
    <col min="5" max="5" width="10.28515625" style="2" customWidth="1"/>
    <col min="6" max="6" width="13.7109375" style="2" customWidth="1"/>
    <col min="7" max="7" width="10.28515625" style="2" customWidth="1"/>
    <col min="8" max="8" width="13.28515625" style="2" customWidth="1"/>
    <col min="9" max="9" width="14.7109375" style="2" customWidth="1"/>
    <col min="10" max="10" width="36.7109375" style="2" customWidth="1"/>
    <col min="11" max="11" width="33.7109375" style="2" customWidth="1"/>
    <col min="12" max="16384" width="9.140625" style="2"/>
  </cols>
  <sheetData>
    <row r="1" spans="1:13">
      <c r="A1" s="1"/>
      <c r="B1" s="1"/>
      <c r="C1" s="1"/>
      <c r="D1" s="1"/>
      <c r="E1" s="1"/>
      <c r="H1" s="11"/>
      <c r="J1" s="26" t="s">
        <v>49</v>
      </c>
    </row>
    <row r="2" spans="1:13">
      <c r="A2" s="1"/>
      <c r="B2" s="1"/>
      <c r="C2" s="1"/>
      <c r="D2" s="1"/>
      <c r="E2" s="1"/>
      <c r="H2" s="11"/>
      <c r="J2" s="26" t="s">
        <v>19</v>
      </c>
    </row>
    <row r="3" spans="1:13">
      <c r="A3" s="1"/>
      <c r="B3" s="1"/>
      <c r="C3" s="1"/>
      <c r="D3" s="1"/>
      <c r="E3" s="1"/>
      <c r="F3" s="1"/>
      <c r="G3" s="1"/>
      <c r="H3" s="1"/>
      <c r="J3" s="26" t="s">
        <v>21</v>
      </c>
    </row>
    <row r="4" spans="1:13">
      <c r="A4" s="1"/>
      <c r="B4" s="1"/>
      <c r="C4" s="1"/>
      <c r="D4" s="1"/>
      <c r="E4" s="1"/>
      <c r="F4" s="1"/>
      <c r="G4" s="1"/>
      <c r="H4" s="1"/>
      <c r="J4" s="26" t="s">
        <v>20</v>
      </c>
    </row>
    <row r="5" spans="1:13" ht="15" customHeight="1">
      <c r="A5" s="1"/>
      <c r="B5" s="1"/>
      <c r="C5" s="1"/>
      <c r="D5" s="1"/>
      <c r="E5" s="1"/>
      <c r="F5" s="1"/>
      <c r="G5" s="1"/>
      <c r="H5" s="1"/>
      <c r="J5" s="26" t="s">
        <v>63</v>
      </c>
    </row>
    <row r="6" spans="1:13" s="12" customFormat="1" ht="15" customHeight="1">
      <c r="A6" s="62"/>
      <c r="B6" s="135" t="s">
        <v>64</v>
      </c>
      <c r="C6" s="135"/>
      <c r="D6" s="135"/>
      <c r="E6" s="135"/>
      <c r="F6" s="135"/>
      <c r="G6" s="135"/>
      <c r="H6" s="135"/>
      <c r="I6" s="135"/>
      <c r="J6" s="31"/>
      <c r="K6" s="38"/>
      <c r="L6" s="38"/>
      <c r="M6" s="38"/>
    </row>
    <row r="7" spans="1:13" ht="12.75" customHeight="1">
      <c r="A7" s="137" t="s">
        <v>25</v>
      </c>
      <c r="B7" s="137"/>
      <c r="C7" s="137"/>
      <c r="D7" s="137"/>
      <c r="E7" s="137"/>
      <c r="F7" s="137"/>
      <c r="G7" s="137"/>
      <c r="H7" s="137"/>
      <c r="I7" s="137"/>
      <c r="J7" s="137"/>
      <c r="K7" s="29"/>
      <c r="L7" s="29"/>
      <c r="M7" s="27"/>
    </row>
    <row r="8" spans="1:13">
      <c r="A8" s="1"/>
      <c r="B8" s="1"/>
      <c r="C8" s="1"/>
      <c r="D8" s="1"/>
      <c r="E8" s="1"/>
      <c r="F8" s="1"/>
      <c r="G8" s="1"/>
      <c r="H8" s="1"/>
    </row>
    <row r="9" spans="1:13" ht="22.5" customHeight="1">
      <c r="A9" s="131" t="s">
        <v>42</v>
      </c>
      <c r="B9" s="131"/>
      <c r="C9" s="131"/>
      <c r="D9" s="131"/>
      <c r="E9" s="131"/>
      <c r="F9" s="131"/>
      <c r="G9" s="131"/>
      <c r="H9" s="131"/>
      <c r="I9" s="131"/>
      <c r="J9" s="131"/>
      <c r="K9" s="39"/>
    </row>
    <row r="10" spans="1:13" ht="9" customHeight="1">
      <c r="A10" s="131"/>
      <c r="B10" s="131"/>
      <c r="C10" s="132"/>
      <c r="D10" s="132"/>
      <c r="E10" s="132"/>
      <c r="F10" s="132"/>
      <c r="G10" s="132"/>
      <c r="H10" s="132"/>
      <c r="I10" s="133"/>
      <c r="J10" s="133"/>
      <c r="K10" s="133"/>
    </row>
    <row r="11" spans="1:13" ht="12" customHeight="1">
      <c r="A11" s="138" t="s">
        <v>84</v>
      </c>
      <c r="B11" s="138"/>
      <c r="C11" s="138"/>
      <c r="D11" s="138"/>
      <c r="E11" s="138"/>
      <c r="F11" s="138"/>
      <c r="G11" s="138"/>
      <c r="H11" s="138"/>
      <c r="I11" s="138"/>
      <c r="J11" s="138"/>
    </row>
    <row r="12" spans="1:13" ht="13.5" customHeight="1">
      <c r="A12" s="43"/>
      <c r="B12" s="43"/>
      <c r="C12" s="43"/>
      <c r="D12" s="49"/>
      <c r="E12" s="136" t="s">
        <v>85</v>
      </c>
      <c r="F12" s="136"/>
      <c r="G12" s="49"/>
      <c r="H12" s="43"/>
      <c r="I12" s="43"/>
      <c r="J12" s="43"/>
    </row>
    <row r="13" spans="1:13" ht="11.25" customHeight="1">
      <c r="A13" s="43"/>
      <c r="B13" s="43"/>
      <c r="C13" s="43"/>
      <c r="E13" s="140" t="s">
        <v>28</v>
      </c>
      <c r="F13" s="140"/>
      <c r="G13" s="52"/>
      <c r="H13" s="43"/>
      <c r="I13" s="43"/>
      <c r="J13" s="43"/>
    </row>
    <row r="14" spans="1:13" ht="14.25" customHeight="1">
      <c r="A14" s="43"/>
      <c r="B14" s="43"/>
      <c r="C14" s="43"/>
      <c r="E14" s="139" t="s">
        <v>26</v>
      </c>
      <c r="F14" s="139"/>
      <c r="G14" s="44"/>
      <c r="H14" s="43"/>
      <c r="I14" s="43"/>
      <c r="J14" s="43"/>
    </row>
    <row r="15" spans="1:13" ht="7.5" customHeight="1">
      <c r="A15" s="43"/>
      <c r="B15" s="43"/>
      <c r="C15" s="43"/>
      <c r="D15" s="34"/>
      <c r="E15" s="34"/>
      <c r="F15" s="34"/>
      <c r="G15" s="34"/>
      <c r="H15" s="43"/>
      <c r="I15" s="43"/>
      <c r="J15" s="43"/>
    </row>
    <row r="16" spans="1:13" ht="12" customHeight="1">
      <c r="A16" s="3"/>
      <c r="B16" s="3"/>
      <c r="C16" s="3"/>
      <c r="E16" s="89">
        <v>44211</v>
      </c>
      <c r="F16" s="87" t="s">
        <v>92</v>
      </c>
      <c r="G16" s="88"/>
      <c r="J16" s="57"/>
    </row>
    <row r="17" spans="1:11" ht="12" customHeight="1">
      <c r="A17" s="3"/>
      <c r="B17" s="3"/>
      <c r="C17" s="3"/>
      <c r="E17" s="35" t="s">
        <v>27</v>
      </c>
      <c r="F17" s="45"/>
      <c r="G17" s="45"/>
      <c r="H17" s="4"/>
    </row>
    <row r="18" spans="1:11" ht="10.5" customHeight="1">
      <c r="A18" s="3"/>
      <c r="B18" s="3"/>
      <c r="C18" s="5"/>
      <c r="D18" s="5"/>
      <c r="F18" s="5"/>
      <c r="G18" s="5"/>
      <c r="I18" s="56"/>
      <c r="J18" s="58" t="s">
        <v>82</v>
      </c>
    </row>
    <row r="19" spans="1:11" ht="51" customHeight="1">
      <c r="A19" s="40" t="s">
        <v>0</v>
      </c>
      <c r="B19" s="40" t="s">
        <v>23</v>
      </c>
      <c r="C19" s="40" t="s">
        <v>22</v>
      </c>
      <c r="D19" s="41" t="s">
        <v>1</v>
      </c>
      <c r="E19" s="41" t="s">
        <v>2</v>
      </c>
      <c r="F19" s="42" t="s">
        <v>3</v>
      </c>
      <c r="G19" s="41" t="s">
        <v>24</v>
      </c>
      <c r="H19" s="42" t="s">
        <v>39</v>
      </c>
      <c r="I19" s="41" t="s">
        <v>48</v>
      </c>
      <c r="J19" s="41" t="s">
        <v>36</v>
      </c>
    </row>
    <row r="20" spans="1:11" ht="15.7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 t="s">
        <v>37</v>
      </c>
      <c r="G20" s="71" t="s">
        <v>38</v>
      </c>
      <c r="H20" s="25">
        <v>8</v>
      </c>
      <c r="I20" s="72">
        <v>9</v>
      </c>
      <c r="J20" s="25">
        <v>10</v>
      </c>
    </row>
    <row r="21" spans="1:11" ht="12" customHeight="1">
      <c r="A21" s="106" t="s">
        <v>67</v>
      </c>
      <c r="B21" s="109" t="s">
        <v>65</v>
      </c>
      <c r="C21" s="106" t="s">
        <v>66</v>
      </c>
      <c r="D21" s="114">
        <f>84558+86000</f>
        <v>170558</v>
      </c>
      <c r="E21" s="117">
        <f>75047.05+80052.69</f>
        <v>155099.74</v>
      </c>
      <c r="F21" s="143">
        <f>ROUND((E21/D21*100),2)</f>
        <v>90.94</v>
      </c>
      <c r="G21" s="146">
        <f>E21-D21</f>
        <v>-15458.260000000009</v>
      </c>
      <c r="H21" s="103">
        <v>-89.44</v>
      </c>
      <c r="I21" s="95">
        <v>1.1000000000000001</v>
      </c>
      <c r="J21" s="96" t="s">
        <v>89</v>
      </c>
    </row>
    <row r="22" spans="1:11" ht="11.25" customHeight="1">
      <c r="A22" s="107"/>
      <c r="B22" s="110"/>
      <c r="C22" s="107"/>
      <c r="D22" s="115"/>
      <c r="E22" s="118"/>
      <c r="F22" s="144"/>
      <c r="G22" s="147"/>
      <c r="H22" s="99">
        <v>-1904.01</v>
      </c>
      <c r="I22" s="95">
        <v>1.3</v>
      </c>
      <c r="J22" s="97" t="s">
        <v>86</v>
      </c>
    </row>
    <row r="23" spans="1:11" ht="24" customHeight="1">
      <c r="A23" s="107"/>
      <c r="B23" s="110"/>
      <c r="C23" s="107"/>
      <c r="D23" s="115"/>
      <c r="E23" s="118"/>
      <c r="F23" s="144"/>
      <c r="G23" s="118"/>
      <c r="H23" s="100">
        <v>-3405.89</v>
      </c>
      <c r="I23" s="63" t="s">
        <v>83</v>
      </c>
      <c r="J23" s="77" t="s">
        <v>88</v>
      </c>
    </row>
    <row r="24" spans="1:11" ht="24.75" customHeight="1">
      <c r="A24" s="107"/>
      <c r="B24" s="110"/>
      <c r="C24" s="107"/>
      <c r="D24" s="115"/>
      <c r="E24" s="118"/>
      <c r="F24" s="144"/>
      <c r="G24" s="118"/>
      <c r="H24" s="93">
        <v>-392.01</v>
      </c>
      <c r="I24" s="63" t="s">
        <v>83</v>
      </c>
      <c r="J24" s="80" t="s">
        <v>91</v>
      </c>
    </row>
    <row r="25" spans="1:11" ht="32.25" customHeight="1">
      <c r="A25" s="107"/>
      <c r="B25" s="110"/>
      <c r="C25" s="107"/>
      <c r="D25" s="115"/>
      <c r="E25" s="118"/>
      <c r="F25" s="144"/>
      <c r="G25" s="118"/>
      <c r="H25" s="100">
        <v>-9666.91</v>
      </c>
      <c r="I25" s="63" t="s">
        <v>73</v>
      </c>
      <c r="J25" s="77" t="s">
        <v>74</v>
      </c>
    </row>
    <row r="26" spans="1:11" ht="30.75" hidden="1" customHeight="1">
      <c r="A26" s="108"/>
      <c r="B26" s="111"/>
      <c r="C26" s="108"/>
      <c r="D26" s="116"/>
      <c r="E26" s="119"/>
      <c r="F26" s="145"/>
      <c r="G26" s="119"/>
      <c r="H26" s="91"/>
      <c r="I26" s="74"/>
      <c r="J26" s="77"/>
      <c r="K26" s="73"/>
    </row>
    <row r="27" spans="1:11" ht="32.25" customHeight="1">
      <c r="A27" s="63" t="s">
        <v>67</v>
      </c>
      <c r="B27" s="98" t="s">
        <v>65</v>
      </c>
      <c r="C27" s="63" t="s">
        <v>68</v>
      </c>
      <c r="D27" s="66">
        <f>12420</f>
        <v>12420</v>
      </c>
      <c r="E27" s="68">
        <v>12420</v>
      </c>
      <c r="F27" s="70">
        <f>ROUND((E27/D27*100),2)</f>
        <v>100</v>
      </c>
      <c r="G27" s="68">
        <f>E27-D27</f>
        <v>0</v>
      </c>
      <c r="H27" s="92"/>
      <c r="I27" s="6" t="s">
        <v>33</v>
      </c>
      <c r="J27" s="78"/>
    </row>
    <row r="28" spans="1:11" ht="32.25" customHeight="1">
      <c r="A28" s="63" t="s">
        <v>67</v>
      </c>
      <c r="B28" s="98" t="s">
        <v>65</v>
      </c>
      <c r="C28" s="63" t="s">
        <v>70</v>
      </c>
      <c r="D28" s="102">
        <f>11655</f>
        <v>11655</v>
      </c>
      <c r="E28" s="101">
        <f>11655</f>
        <v>11655</v>
      </c>
      <c r="F28" s="70">
        <f>ROUND((E28/D28*100),2)</f>
        <v>100</v>
      </c>
      <c r="G28" s="101">
        <f>E28-D28</f>
        <v>0</v>
      </c>
      <c r="H28" s="92"/>
      <c r="I28" s="6" t="s">
        <v>33</v>
      </c>
      <c r="J28" s="78"/>
    </row>
    <row r="29" spans="1:11" ht="32.25" customHeight="1">
      <c r="A29" s="63" t="s">
        <v>67</v>
      </c>
      <c r="B29" s="98" t="s">
        <v>65</v>
      </c>
      <c r="C29" s="63" t="s">
        <v>70</v>
      </c>
      <c r="D29" s="67">
        <f>2261</f>
        <v>2261</v>
      </c>
      <c r="E29" s="69">
        <f>2261</f>
        <v>2261</v>
      </c>
      <c r="F29" s="70">
        <f>ROUND((E29/D29*100),2)</f>
        <v>100</v>
      </c>
      <c r="G29" s="69">
        <f>E29-D29</f>
        <v>0</v>
      </c>
      <c r="H29" s="92"/>
      <c r="I29" s="6" t="s">
        <v>33</v>
      </c>
      <c r="J29" s="78"/>
    </row>
    <row r="30" spans="1:11" ht="32.25" customHeight="1">
      <c r="A30" s="106" t="s">
        <v>67</v>
      </c>
      <c r="B30" s="109" t="s">
        <v>65</v>
      </c>
      <c r="C30" s="106" t="s">
        <v>69</v>
      </c>
      <c r="D30" s="114">
        <f>11000+3200</f>
        <v>14200</v>
      </c>
      <c r="E30" s="148">
        <f>1003.51+1356.92</f>
        <v>2360.4300000000003</v>
      </c>
      <c r="F30" s="143">
        <f>ROUND((E30/D30*100),2)</f>
        <v>16.62</v>
      </c>
      <c r="G30" s="117">
        <f>E30-D30</f>
        <v>-11839.57</v>
      </c>
      <c r="H30" s="93">
        <v>-492.73</v>
      </c>
      <c r="I30" s="63" t="s">
        <v>41</v>
      </c>
      <c r="J30" s="79" t="s">
        <v>76</v>
      </c>
    </row>
    <row r="31" spans="1:11" ht="32.25" hidden="1" customHeight="1">
      <c r="A31" s="107"/>
      <c r="B31" s="110"/>
      <c r="C31" s="107"/>
      <c r="D31" s="115"/>
      <c r="E31" s="149"/>
      <c r="F31" s="144"/>
      <c r="G31" s="118"/>
    </row>
    <row r="32" spans="1:11" ht="21" customHeight="1">
      <c r="A32" s="107"/>
      <c r="B32" s="110"/>
      <c r="C32" s="107"/>
      <c r="D32" s="115"/>
      <c r="E32" s="149"/>
      <c r="F32" s="144"/>
      <c r="G32" s="118"/>
      <c r="H32" s="93">
        <v>-1703.76</v>
      </c>
      <c r="I32" s="63" t="s">
        <v>73</v>
      </c>
      <c r="J32" s="79" t="s">
        <v>87</v>
      </c>
    </row>
    <row r="33" spans="1:10" ht="33" customHeight="1">
      <c r="A33" s="107"/>
      <c r="B33" s="110"/>
      <c r="C33" s="107"/>
      <c r="D33" s="115"/>
      <c r="E33" s="149"/>
      <c r="F33" s="144"/>
      <c r="G33" s="118"/>
      <c r="H33" s="93">
        <v>-8710.23</v>
      </c>
      <c r="I33" s="63" t="s">
        <v>73</v>
      </c>
      <c r="J33" s="77" t="s">
        <v>74</v>
      </c>
    </row>
    <row r="34" spans="1:10" ht="24.75" customHeight="1">
      <c r="A34" s="108"/>
      <c r="B34" s="111"/>
      <c r="C34" s="108"/>
      <c r="D34" s="115"/>
      <c r="E34" s="149"/>
      <c r="F34" s="144"/>
      <c r="G34" s="118"/>
      <c r="H34" s="93">
        <v>-932.85</v>
      </c>
      <c r="I34" s="63" t="s">
        <v>83</v>
      </c>
      <c r="J34" s="104" t="s">
        <v>90</v>
      </c>
    </row>
    <row r="35" spans="1:10" ht="1.5" hidden="1" customHeight="1">
      <c r="A35" s="63"/>
      <c r="B35" s="50" t="s">
        <v>32</v>
      </c>
      <c r="C35" s="63" t="s">
        <v>34</v>
      </c>
      <c r="D35" s="116"/>
      <c r="E35" s="150"/>
      <c r="F35" s="145"/>
      <c r="G35" s="119"/>
      <c r="H35" s="90">
        <v>5820.17</v>
      </c>
      <c r="I35" s="6" t="s">
        <v>33</v>
      </c>
      <c r="J35" s="7"/>
    </row>
    <row r="36" spans="1:10" ht="20.25" hidden="1" customHeight="1">
      <c r="A36" s="63"/>
      <c r="B36" s="50" t="s">
        <v>32</v>
      </c>
      <c r="C36" s="63" t="s">
        <v>33</v>
      </c>
      <c r="D36" s="66"/>
      <c r="E36" s="68"/>
      <c r="F36" s="70"/>
      <c r="G36" s="68"/>
      <c r="H36" s="94"/>
      <c r="I36" s="55" t="s">
        <v>33</v>
      </c>
      <c r="J36" s="7"/>
    </row>
    <row r="37" spans="1:10" ht="12" customHeight="1">
      <c r="A37" s="63"/>
      <c r="B37" s="50"/>
      <c r="C37" s="64" t="s">
        <v>35</v>
      </c>
      <c r="D37" s="81">
        <f>SUM(D21:D33)</f>
        <v>211094</v>
      </c>
      <c r="E37" s="82">
        <f>SUM(E21:E33)</f>
        <v>183796.16999999998</v>
      </c>
      <c r="F37" s="83">
        <f>E37/D37*100</f>
        <v>87.068400807223313</v>
      </c>
      <c r="G37" s="82">
        <f>E37-D37</f>
        <v>-27297.830000000016</v>
      </c>
      <c r="H37" s="105">
        <v>-27297.83</v>
      </c>
      <c r="I37" s="141"/>
      <c r="J37" s="142"/>
    </row>
    <row r="38" spans="1:10" ht="23.25" customHeight="1">
      <c r="A38" s="63" t="s">
        <v>71</v>
      </c>
      <c r="B38" s="65" t="s">
        <v>72</v>
      </c>
      <c r="C38" s="63" t="s">
        <v>66</v>
      </c>
      <c r="D38" s="66">
        <v>200</v>
      </c>
      <c r="E38" s="70">
        <v>9</v>
      </c>
      <c r="F38" s="70">
        <f>ROUND((E38/D38*100),2)</f>
        <v>4.5</v>
      </c>
      <c r="G38" s="70">
        <f>E38-D38</f>
        <v>-191</v>
      </c>
      <c r="H38" s="93">
        <v>-191</v>
      </c>
      <c r="I38" s="63" t="s">
        <v>73</v>
      </c>
      <c r="J38" s="80" t="s">
        <v>77</v>
      </c>
    </row>
    <row r="39" spans="1:10" ht="12.75" customHeight="1">
      <c r="A39" s="63"/>
      <c r="B39" s="50"/>
      <c r="C39" s="64" t="s">
        <v>35</v>
      </c>
      <c r="D39" s="84">
        <f>D38</f>
        <v>200</v>
      </c>
      <c r="E39" s="85">
        <f>E38</f>
        <v>9</v>
      </c>
      <c r="F39" s="85">
        <f>E39/D39*100</f>
        <v>4.5</v>
      </c>
      <c r="G39" s="85">
        <f>E39-D39</f>
        <v>-191</v>
      </c>
      <c r="H39" s="83">
        <v>-191</v>
      </c>
      <c r="I39" s="63" t="s">
        <v>33</v>
      </c>
      <c r="J39" s="7"/>
    </row>
    <row r="40" spans="1:10" ht="12.75" hidden="1" customHeight="1">
      <c r="A40" s="63"/>
      <c r="B40" s="50"/>
      <c r="C40" s="64"/>
      <c r="D40" s="84"/>
      <c r="E40" s="84"/>
      <c r="F40" s="84"/>
      <c r="G40" s="84"/>
      <c r="H40" s="66"/>
      <c r="I40" s="63"/>
      <c r="J40" s="7"/>
    </row>
    <row r="41" spans="1:10" ht="12.75" customHeight="1">
      <c r="A41" s="63"/>
      <c r="B41" s="51"/>
      <c r="C41" s="86" t="s">
        <v>75</v>
      </c>
      <c r="D41" s="81">
        <f>D37+D39</f>
        <v>211294</v>
      </c>
      <c r="E41" s="83">
        <f>E37+E39</f>
        <v>183805.16999999998</v>
      </c>
      <c r="F41" s="83">
        <f>E41/D41*100</f>
        <v>86.990245818622384</v>
      </c>
      <c r="G41" s="83">
        <f>E41-D41</f>
        <v>-27488.830000000016</v>
      </c>
      <c r="H41" s="83">
        <v>-27488.83</v>
      </c>
      <c r="I41" s="63" t="s">
        <v>33</v>
      </c>
      <c r="J41" s="7"/>
    </row>
    <row r="42" spans="1:10" s="56" customFormat="1" ht="23.25" hidden="1" customHeight="1">
      <c r="A42" s="112" t="s">
        <v>59</v>
      </c>
      <c r="B42" s="112"/>
      <c r="C42" s="112"/>
      <c r="D42" s="112"/>
      <c r="E42" s="112"/>
      <c r="F42" s="112"/>
      <c r="G42" s="112"/>
      <c r="H42" s="112"/>
      <c r="I42" s="112"/>
      <c r="J42" s="112"/>
    </row>
    <row r="43" spans="1:10" ht="12.75" hidden="1" customHeight="1">
      <c r="A43" s="134" t="s">
        <v>50</v>
      </c>
      <c r="B43" s="134"/>
      <c r="C43" s="134"/>
      <c r="D43" s="134"/>
      <c r="E43" s="134"/>
      <c r="F43" s="134"/>
      <c r="G43" s="134"/>
      <c r="H43" s="134"/>
      <c r="I43" s="134"/>
      <c r="J43" s="134"/>
    </row>
    <row r="45" spans="1:10" s="28" customFormat="1" ht="12.75" customHeight="1">
      <c r="A45" s="129" t="s">
        <v>78</v>
      </c>
      <c r="B45" s="129"/>
      <c r="C45" s="129"/>
      <c r="D45" s="47"/>
      <c r="E45" s="124"/>
      <c r="F45" s="124"/>
      <c r="G45" s="46"/>
      <c r="H45" s="47"/>
      <c r="I45" s="47"/>
      <c r="J45" s="75" t="s">
        <v>79</v>
      </c>
    </row>
    <row r="46" spans="1:10" s="28" customFormat="1" ht="12" customHeight="1">
      <c r="A46" s="122" t="s">
        <v>29</v>
      </c>
      <c r="B46" s="123"/>
      <c r="C46" s="123"/>
      <c r="D46" s="33"/>
      <c r="E46" s="113" t="s">
        <v>30</v>
      </c>
      <c r="F46" s="113"/>
      <c r="G46" s="53"/>
      <c r="I46" s="113" t="s">
        <v>31</v>
      </c>
      <c r="J46" s="113"/>
    </row>
    <row r="47" spans="1:10" s="28" customFormat="1" ht="15" customHeight="1">
      <c r="A47" s="130" t="s">
        <v>80</v>
      </c>
      <c r="B47" s="130"/>
      <c r="C47" s="130"/>
      <c r="D47" s="32"/>
      <c r="E47" s="36"/>
      <c r="F47" s="37"/>
      <c r="G47" s="54"/>
      <c r="J47" s="76" t="s">
        <v>81</v>
      </c>
    </row>
    <row r="48" spans="1:10" s="30" customFormat="1" ht="21.75" customHeight="1">
      <c r="A48" s="127" t="s">
        <v>58</v>
      </c>
      <c r="B48" s="128"/>
      <c r="C48" s="128"/>
      <c r="D48" s="48"/>
      <c r="E48" s="113" t="s">
        <v>30</v>
      </c>
      <c r="F48" s="113"/>
      <c r="G48" s="53"/>
      <c r="I48" s="113" t="s">
        <v>31</v>
      </c>
      <c r="J48" s="113"/>
    </row>
    <row r="49" spans="1:11" ht="9.75" customHeight="1"/>
    <row r="51" spans="1:11" ht="15" customHeight="1">
      <c r="A51" s="1" t="s">
        <v>53</v>
      </c>
    </row>
    <row r="53" spans="1:11" ht="60" customHeight="1">
      <c r="A53" s="40" t="s">
        <v>46</v>
      </c>
      <c r="B53" s="120" t="s">
        <v>47</v>
      </c>
      <c r="C53" s="121"/>
      <c r="D53" s="8"/>
      <c r="E53" s="8"/>
      <c r="F53" s="8"/>
      <c r="G53" s="8"/>
      <c r="H53" s="8"/>
      <c r="I53" s="8"/>
      <c r="K53" s="8"/>
    </row>
    <row r="54" spans="1:11" s="1" customFormat="1" ht="15">
      <c r="A54" s="15" t="s">
        <v>4</v>
      </c>
      <c r="B54" s="13" t="s">
        <v>12</v>
      </c>
      <c r="C54" s="16"/>
      <c r="D54" s="8"/>
      <c r="E54" s="8"/>
      <c r="F54" s="8"/>
      <c r="G54" s="8"/>
      <c r="H54" s="8"/>
      <c r="I54" s="8"/>
      <c r="J54" s="8"/>
      <c r="K54" s="8"/>
    </row>
    <row r="55" spans="1:11" ht="15">
      <c r="A55" s="17" t="s">
        <v>40</v>
      </c>
      <c r="B55" s="10" t="s">
        <v>18</v>
      </c>
      <c r="C55" s="18"/>
      <c r="D55" s="8"/>
      <c r="E55" s="8"/>
      <c r="F55" s="8"/>
      <c r="G55" s="8"/>
      <c r="H55" s="8"/>
      <c r="I55" s="8"/>
      <c r="J55" s="8"/>
      <c r="K55" s="8"/>
    </row>
    <row r="56" spans="1:11" ht="15">
      <c r="A56" s="21" t="s">
        <v>5</v>
      </c>
      <c r="B56" s="9" t="s">
        <v>14</v>
      </c>
      <c r="C56" s="22"/>
      <c r="D56" s="8"/>
      <c r="E56" s="8"/>
      <c r="F56" s="8"/>
      <c r="G56" s="8"/>
      <c r="H56" s="8"/>
      <c r="I56" s="8"/>
      <c r="J56" s="8"/>
      <c r="K56" s="8"/>
    </row>
    <row r="57" spans="1:11" ht="15">
      <c r="A57" s="19" t="s">
        <v>41</v>
      </c>
      <c r="B57" s="14" t="s">
        <v>51</v>
      </c>
      <c r="C57" s="20"/>
      <c r="D57" s="8"/>
      <c r="E57" s="8"/>
      <c r="F57" s="8"/>
      <c r="G57" s="8"/>
      <c r="H57" s="8"/>
      <c r="I57" s="8"/>
      <c r="J57" s="8"/>
      <c r="K57" s="8"/>
    </row>
    <row r="58" spans="1:11" s="1" customFormat="1" ht="15">
      <c r="A58" s="15" t="s">
        <v>6</v>
      </c>
      <c r="B58" s="13" t="s">
        <v>45</v>
      </c>
      <c r="C58" s="16"/>
      <c r="D58" s="8"/>
      <c r="E58" s="8"/>
      <c r="F58" s="8"/>
      <c r="G58" s="8"/>
      <c r="H58" s="8"/>
      <c r="I58" s="8"/>
      <c r="J58" s="8"/>
      <c r="K58" s="8"/>
    </row>
    <row r="59" spans="1:11" ht="15">
      <c r="A59" s="17" t="s">
        <v>7</v>
      </c>
      <c r="B59" s="61" t="s">
        <v>60</v>
      </c>
      <c r="C59" s="18"/>
      <c r="D59" s="8"/>
      <c r="E59" s="8"/>
      <c r="F59" s="8"/>
      <c r="G59" s="8"/>
      <c r="H59" s="8"/>
      <c r="I59" s="8"/>
      <c r="J59" s="8"/>
      <c r="K59" s="8"/>
    </row>
    <row r="60" spans="1:11" ht="15">
      <c r="A60" s="21" t="s">
        <v>8</v>
      </c>
      <c r="B60" s="59" t="s">
        <v>61</v>
      </c>
      <c r="C60" s="22"/>
      <c r="D60" s="8"/>
      <c r="E60" s="8"/>
      <c r="F60" s="8"/>
      <c r="G60" s="8"/>
      <c r="H60" s="8"/>
      <c r="I60" s="8"/>
      <c r="J60" s="8"/>
      <c r="K60" s="8"/>
    </row>
    <row r="61" spans="1:11" ht="15">
      <c r="A61" s="21" t="s">
        <v>9</v>
      </c>
      <c r="B61" s="9" t="s">
        <v>52</v>
      </c>
      <c r="C61" s="22"/>
      <c r="D61" s="8"/>
      <c r="E61" s="8"/>
      <c r="F61" s="8"/>
      <c r="G61" s="8"/>
      <c r="H61" s="8"/>
      <c r="I61" s="8"/>
      <c r="J61" s="8"/>
      <c r="K61" s="8"/>
    </row>
    <row r="62" spans="1:11" ht="25.5" customHeight="1">
      <c r="A62" s="21" t="s">
        <v>10</v>
      </c>
      <c r="B62" s="125" t="s">
        <v>13</v>
      </c>
      <c r="C62" s="126"/>
    </row>
    <row r="63" spans="1:11" ht="12.75">
      <c r="A63" s="21" t="s">
        <v>11</v>
      </c>
      <c r="B63" s="9" t="s">
        <v>43</v>
      </c>
      <c r="C63" s="23"/>
    </row>
    <row r="64" spans="1:11" ht="12.75">
      <c r="A64" s="21" t="s">
        <v>15</v>
      </c>
      <c r="B64" s="59" t="s">
        <v>44</v>
      </c>
      <c r="C64" s="23"/>
    </row>
    <row r="65" spans="1:6" ht="12.75">
      <c r="A65" s="21" t="s">
        <v>16</v>
      </c>
      <c r="B65" s="9" t="s">
        <v>62</v>
      </c>
      <c r="C65" s="23"/>
    </row>
    <row r="66" spans="1:6" ht="12.75">
      <c r="A66" s="19" t="s">
        <v>17</v>
      </c>
      <c r="B66" s="14" t="s">
        <v>51</v>
      </c>
      <c r="C66" s="24"/>
    </row>
    <row r="67" spans="1:6" ht="12.75">
      <c r="A67" s="12"/>
      <c r="B67" s="9"/>
    </row>
    <row r="68" spans="1:6" ht="12.75">
      <c r="A68" s="60" t="s">
        <v>54</v>
      </c>
      <c r="B68" s="3"/>
      <c r="C68" s="3"/>
      <c r="D68" s="3"/>
      <c r="E68" s="3"/>
      <c r="F68" s="3"/>
    </row>
    <row r="69" spans="1:6" ht="12.75">
      <c r="A69" s="60" t="s">
        <v>55</v>
      </c>
      <c r="B69" s="3"/>
      <c r="C69" s="3"/>
      <c r="D69" s="3"/>
      <c r="E69" s="3"/>
      <c r="F69" s="3"/>
    </row>
    <row r="70" spans="1:6">
      <c r="A70" s="3" t="s">
        <v>56</v>
      </c>
      <c r="B70" s="3"/>
      <c r="C70" s="3"/>
      <c r="D70" s="3"/>
      <c r="E70" s="3"/>
      <c r="F70" s="3"/>
    </row>
    <row r="71" spans="1:6" ht="12.75">
      <c r="A71" s="60" t="s">
        <v>57</v>
      </c>
      <c r="B71" s="3"/>
      <c r="C71" s="3"/>
      <c r="D71" s="3"/>
      <c r="E71" s="3"/>
      <c r="F71" s="3"/>
    </row>
  </sheetData>
  <mergeCells count="36">
    <mergeCell ref="A10:K10"/>
    <mergeCell ref="A43:J43"/>
    <mergeCell ref="B6:I6"/>
    <mergeCell ref="E12:F12"/>
    <mergeCell ref="A7:J7"/>
    <mergeCell ref="A9:J9"/>
    <mergeCell ref="A11:J11"/>
    <mergeCell ref="E14:F14"/>
    <mergeCell ref="E13:F13"/>
    <mergeCell ref="I37:J37"/>
    <mergeCell ref="F21:F26"/>
    <mergeCell ref="G21:G26"/>
    <mergeCell ref="C30:C34"/>
    <mergeCell ref="E30:E35"/>
    <mergeCell ref="F30:F35"/>
    <mergeCell ref="G30:G35"/>
    <mergeCell ref="B53:C53"/>
    <mergeCell ref="A46:C46"/>
    <mergeCell ref="E46:F46"/>
    <mergeCell ref="E45:F45"/>
    <mergeCell ref="B62:C62"/>
    <mergeCell ref="A48:C48"/>
    <mergeCell ref="E48:F48"/>
    <mergeCell ref="A45:C45"/>
    <mergeCell ref="A47:C47"/>
    <mergeCell ref="A21:A26"/>
    <mergeCell ref="B21:B26"/>
    <mergeCell ref="C21:C26"/>
    <mergeCell ref="D21:D26"/>
    <mergeCell ref="E21:E26"/>
    <mergeCell ref="A30:A34"/>
    <mergeCell ref="B30:B34"/>
    <mergeCell ref="A42:J42"/>
    <mergeCell ref="I48:J48"/>
    <mergeCell ref="I46:J46"/>
    <mergeCell ref="D30:D35"/>
  </mergeCells>
  <printOptions horizontalCentered="1"/>
  <pageMargins left="0.23622047244094491" right="0.23622047244094491" top="0.15748031496062992" bottom="0.15748031496062992" header="0.31496062992125984" footer="0.31496062992125984"/>
  <pageSetup paperSize="9" scale="78" orientation="landscape" r:id="rId1"/>
  <headerFooter differentFirst="1">
    <oddHeader>&amp;C&amp;"Times,Paprastas"&amp;P</oddHead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 3</vt:lpstr>
      <vt:lpstr>'Forma Nr. 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Živilė Grigienė</dc:creator>
  <cp:lastModifiedBy>irena_t</cp:lastModifiedBy>
  <cp:lastPrinted>2021-01-15T07:58:45Z</cp:lastPrinted>
  <dcterms:created xsi:type="dcterms:W3CDTF">2018-10-05T12:59:33Z</dcterms:created>
  <dcterms:modified xsi:type="dcterms:W3CDTF">2021-01-15T09:19:19Z</dcterms:modified>
</cp:coreProperties>
</file>