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C3593034-75D0-4888-816C-7F24200FC9E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8" i="1"/>
  <c r="K39" i="1"/>
  <c r="K38" i="1" s="1"/>
  <c r="I40" i="1"/>
  <c r="I39" i="1" s="1"/>
  <c r="I38" i="1" s="1"/>
  <c r="J40" i="1"/>
  <c r="J39" i="1" s="1"/>
  <c r="K40" i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J90" i="1"/>
  <c r="K91" i="1"/>
  <c r="K90" i="1" s="1"/>
  <c r="I92" i="1"/>
  <c r="I91" i="1" s="1"/>
  <c r="I90" i="1" s="1"/>
  <c r="J92" i="1"/>
  <c r="J91" i="1" s="1"/>
  <c r="K92" i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K101" i="1"/>
  <c r="K100" i="1" s="1"/>
  <c r="I102" i="1"/>
  <c r="I101" i="1" s="1"/>
  <c r="I100" i="1" s="1"/>
  <c r="J102" i="1"/>
  <c r="J101" i="1" s="1"/>
  <c r="J100" i="1" s="1"/>
  <c r="K102" i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J109" i="1" s="1"/>
  <c r="K112" i="1"/>
  <c r="K111" i="1" s="1"/>
  <c r="K110" i="1" s="1"/>
  <c r="K109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J119" i="1"/>
  <c r="I121" i="1"/>
  <c r="I120" i="1" s="1"/>
  <c r="I119" i="1" s="1"/>
  <c r="J121" i="1"/>
  <c r="J120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7" i="1"/>
  <c r="K128" i="1"/>
  <c r="K127" i="1" s="1"/>
  <c r="I129" i="1"/>
  <c r="I128" i="1" s="1"/>
  <c r="I127" i="1" s="1"/>
  <c r="J129" i="1"/>
  <c r="J128" i="1" s="1"/>
  <c r="K129" i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J152" i="1"/>
  <c r="J151" i="1" s="1"/>
  <c r="J150" i="1" s="1"/>
  <c r="K152" i="1"/>
  <c r="I153" i="1"/>
  <c r="I152" i="1" s="1"/>
  <c r="J153" i="1"/>
  <c r="K153" i="1"/>
  <c r="L153" i="1"/>
  <c r="L152" i="1" s="1"/>
  <c r="I158" i="1"/>
  <c r="I157" i="1" s="1"/>
  <c r="J158" i="1"/>
  <c r="J157" i="1" s="1"/>
  <c r="K158" i="1"/>
  <c r="K157" i="1" s="1"/>
  <c r="L158" i="1"/>
  <c r="L157" i="1" s="1"/>
  <c r="K162" i="1"/>
  <c r="K161" i="1" s="1"/>
  <c r="I163" i="1"/>
  <c r="I162" i="1" s="1"/>
  <c r="I161" i="1" s="1"/>
  <c r="J163" i="1"/>
  <c r="J162" i="1" s="1"/>
  <c r="J161" i="1" s="1"/>
  <c r="K163" i="1"/>
  <c r="L163" i="1"/>
  <c r="L162" i="1" s="1"/>
  <c r="L161" i="1" s="1"/>
  <c r="I167" i="1"/>
  <c r="I166" i="1" s="1"/>
  <c r="J167" i="1"/>
  <c r="J166" i="1" s="1"/>
  <c r="K167" i="1"/>
  <c r="K166" i="1" s="1"/>
  <c r="K165" i="1" s="1"/>
  <c r="L167" i="1"/>
  <c r="L166" i="1" s="1"/>
  <c r="L165" i="1" s="1"/>
  <c r="L160" i="1" s="1"/>
  <c r="I172" i="1"/>
  <c r="I171" i="1" s="1"/>
  <c r="J172" i="1"/>
  <c r="J171" i="1" s="1"/>
  <c r="K172" i="1"/>
  <c r="K171" i="1" s="1"/>
  <c r="L172" i="1"/>
  <c r="L171" i="1" s="1"/>
  <c r="J179" i="1"/>
  <c r="I180" i="1"/>
  <c r="I179" i="1" s="1"/>
  <c r="J180" i="1"/>
  <c r="K180" i="1"/>
  <c r="K179" i="1" s="1"/>
  <c r="L180" i="1"/>
  <c r="L179" i="1" s="1"/>
  <c r="L178" i="1" s="1"/>
  <c r="L177" i="1" s="1"/>
  <c r="K182" i="1"/>
  <c r="I183" i="1"/>
  <c r="I182" i="1" s="1"/>
  <c r="J183" i="1"/>
  <c r="J182" i="1" s="1"/>
  <c r="K183" i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J209" i="1"/>
  <c r="I210" i="1"/>
  <c r="I209" i="1" s="1"/>
  <c r="I208" i="1" s="1"/>
  <c r="J210" i="1"/>
  <c r="K210" i="1"/>
  <c r="K209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J225" i="1"/>
  <c r="J224" i="1" s="1"/>
  <c r="K225" i="1"/>
  <c r="K224" i="1" s="1"/>
  <c r="I226" i="1"/>
  <c r="I225" i="1" s="1"/>
  <c r="I224" i="1" s="1"/>
  <c r="J226" i="1"/>
  <c r="K226" i="1"/>
  <c r="L226" i="1"/>
  <c r="L225" i="1" s="1"/>
  <c r="L224" i="1" s="1"/>
  <c r="J232" i="1"/>
  <c r="I233" i="1"/>
  <c r="I232" i="1" s="1"/>
  <c r="J233" i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K241" i="1"/>
  <c r="I242" i="1"/>
  <c r="I241" i="1" s="1"/>
  <c r="J242" i="1"/>
  <c r="J241" i="1" s="1"/>
  <c r="K242" i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J256" i="1"/>
  <c r="K256" i="1"/>
  <c r="I257" i="1"/>
  <c r="I256" i="1" s="1"/>
  <c r="J257" i="1"/>
  <c r="K257" i="1"/>
  <c r="L257" i="1"/>
  <c r="L256" i="1" s="1"/>
  <c r="I260" i="1"/>
  <c r="I259" i="1" s="1"/>
  <c r="J260" i="1"/>
  <c r="J259" i="1" s="1"/>
  <c r="K260" i="1"/>
  <c r="K259" i="1" s="1"/>
  <c r="L260" i="1"/>
  <c r="L259" i="1" s="1"/>
  <c r="J264" i="1"/>
  <c r="I265" i="1"/>
  <c r="I264" i="1" s="1"/>
  <c r="J265" i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K273" i="1"/>
  <c r="I274" i="1"/>
  <c r="I273" i="1" s="1"/>
  <c r="J274" i="1"/>
  <c r="J273" i="1" s="1"/>
  <c r="K274" i="1"/>
  <c r="L274" i="1"/>
  <c r="L273" i="1" s="1"/>
  <c r="K277" i="1"/>
  <c r="I278" i="1"/>
  <c r="I277" i="1" s="1"/>
  <c r="J278" i="1"/>
  <c r="J277" i="1" s="1"/>
  <c r="K278" i="1"/>
  <c r="L278" i="1"/>
  <c r="L277" i="1" s="1"/>
  <c r="K281" i="1"/>
  <c r="I282" i="1"/>
  <c r="I281" i="1" s="1"/>
  <c r="J282" i="1"/>
  <c r="J281" i="1" s="1"/>
  <c r="K282" i="1"/>
  <c r="L282" i="1"/>
  <c r="L281" i="1" s="1"/>
  <c r="K285" i="1"/>
  <c r="I286" i="1"/>
  <c r="I285" i="1" s="1"/>
  <c r="J286" i="1"/>
  <c r="J285" i="1" s="1"/>
  <c r="K286" i="1"/>
  <c r="L286" i="1"/>
  <c r="L285" i="1" s="1"/>
  <c r="K288" i="1"/>
  <c r="I289" i="1"/>
  <c r="I288" i="1" s="1"/>
  <c r="J289" i="1"/>
  <c r="J288" i="1" s="1"/>
  <c r="K289" i="1"/>
  <c r="L289" i="1"/>
  <c r="L288" i="1" s="1"/>
  <c r="K291" i="1"/>
  <c r="I292" i="1"/>
  <c r="I291" i="1" s="1"/>
  <c r="J292" i="1"/>
  <c r="J291" i="1" s="1"/>
  <c r="K292" i="1"/>
  <c r="L292" i="1"/>
  <c r="L291" i="1" s="1"/>
  <c r="K297" i="1"/>
  <c r="I298" i="1"/>
  <c r="I297" i="1" s="1"/>
  <c r="J298" i="1"/>
  <c r="J297" i="1" s="1"/>
  <c r="K298" i="1"/>
  <c r="L298" i="1"/>
  <c r="L297" i="1" s="1"/>
  <c r="I300" i="1"/>
  <c r="J300" i="1"/>
  <c r="K300" i="1"/>
  <c r="L300" i="1"/>
  <c r="I303" i="1"/>
  <c r="J303" i="1"/>
  <c r="K303" i="1"/>
  <c r="L303" i="1"/>
  <c r="J306" i="1"/>
  <c r="I307" i="1"/>
  <c r="I306" i="1" s="1"/>
  <c r="J307" i="1"/>
  <c r="K307" i="1"/>
  <c r="K306" i="1" s="1"/>
  <c r="K296" i="1" s="1"/>
  <c r="L307" i="1"/>
  <c r="L306" i="1" s="1"/>
  <c r="I310" i="1"/>
  <c r="K310" i="1"/>
  <c r="I311" i="1"/>
  <c r="J311" i="1"/>
  <c r="J310" i="1" s="1"/>
  <c r="K311" i="1"/>
  <c r="L311" i="1"/>
  <c r="L310" i="1" s="1"/>
  <c r="J314" i="1"/>
  <c r="I315" i="1"/>
  <c r="I314" i="1" s="1"/>
  <c r="J315" i="1"/>
  <c r="K315" i="1"/>
  <c r="K314" i="1" s="1"/>
  <c r="L315" i="1"/>
  <c r="L314" i="1" s="1"/>
  <c r="I318" i="1"/>
  <c r="K318" i="1"/>
  <c r="I319" i="1"/>
  <c r="J319" i="1"/>
  <c r="J318" i="1" s="1"/>
  <c r="K319" i="1"/>
  <c r="L319" i="1"/>
  <c r="L318" i="1" s="1"/>
  <c r="J321" i="1"/>
  <c r="I322" i="1"/>
  <c r="I321" i="1" s="1"/>
  <c r="J322" i="1"/>
  <c r="K322" i="1"/>
  <c r="K321" i="1" s="1"/>
  <c r="L322" i="1"/>
  <c r="L321" i="1" s="1"/>
  <c r="I324" i="1"/>
  <c r="K324" i="1"/>
  <c r="I325" i="1"/>
  <c r="J325" i="1"/>
  <c r="J324" i="1" s="1"/>
  <c r="K325" i="1"/>
  <c r="L325" i="1"/>
  <c r="L324" i="1" s="1"/>
  <c r="I329" i="1"/>
  <c r="K329" i="1"/>
  <c r="I330" i="1"/>
  <c r="J330" i="1"/>
  <c r="J329" i="1" s="1"/>
  <c r="K330" i="1"/>
  <c r="L330" i="1"/>
  <c r="L329" i="1" s="1"/>
  <c r="I332" i="1"/>
  <c r="J332" i="1"/>
  <c r="K332" i="1"/>
  <c r="L332" i="1"/>
  <c r="I335" i="1"/>
  <c r="J335" i="1"/>
  <c r="K335" i="1"/>
  <c r="L335" i="1"/>
  <c r="J338" i="1"/>
  <c r="I339" i="1"/>
  <c r="I338" i="1" s="1"/>
  <c r="J339" i="1"/>
  <c r="K339" i="1"/>
  <c r="K338" i="1" s="1"/>
  <c r="L339" i="1"/>
  <c r="L338" i="1" s="1"/>
  <c r="I342" i="1"/>
  <c r="K342" i="1"/>
  <c r="I343" i="1"/>
  <c r="J343" i="1"/>
  <c r="J342" i="1" s="1"/>
  <c r="K343" i="1"/>
  <c r="L343" i="1"/>
  <c r="L342" i="1" s="1"/>
  <c r="J346" i="1"/>
  <c r="I347" i="1"/>
  <c r="I346" i="1" s="1"/>
  <c r="J347" i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131" i="1" l="1"/>
  <c r="K328" i="1"/>
  <c r="K295" i="1" s="1"/>
  <c r="I328" i="1"/>
  <c r="J296" i="1"/>
  <c r="J295" i="1" s="1"/>
  <c r="J131" i="1"/>
  <c r="J328" i="1"/>
  <c r="L231" i="1"/>
  <c r="L230" i="1" s="1"/>
  <c r="L176" i="1" s="1"/>
  <c r="J160" i="1"/>
  <c r="J208" i="1"/>
  <c r="J178" i="1"/>
  <c r="J177" i="1" s="1"/>
  <c r="L89" i="1"/>
  <c r="J30" i="1"/>
  <c r="I296" i="1"/>
  <c r="I295" i="1" s="1"/>
  <c r="K263" i="1"/>
  <c r="K231" i="1"/>
  <c r="K230" i="1" s="1"/>
  <c r="K208" i="1"/>
  <c r="K178" i="1"/>
  <c r="J165" i="1"/>
  <c r="J89" i="1"/>
  <c r="K62" i="1"/>
  <c r="K61" i="1" s="1"/>
  <c r="K30" i="1" s="1"/>
  <c r="J263" i="1"/>
  <c r="J231" i="1"/>
  <c r="J230" i="1" s="1"/>
  <c r="L151" i="1"/>
  <c r="L150" i="1" s="1"/>
  <c r="L30" i="1" s="1"/>
  <c r="L360" i="1" s="1"/>
  <c r="L328" i="1"/>
  <c r="L296" i="1"/>
  <c r="L295" i="1" s="1"/>
  <c r="I165" i="1"/>
  <c r="I160" i="1" s="1"/>
  <c r="K160" i="1"/>
  <c r="L109" i="1"/>
  <c r="J62" i="1"/>
  <c r="J61" i="1" s="1"/>
  <c r="K151" i="1"/>
  <c r="K150" i="1" s="1"/>
  <c r="K89" i="1"/>
  <c r="I263" i="1"/>
  <c r="I231" i="1"/>
  <c r="I230" i="1" s="1"/>
  <c r="I178" i="1"/>
  <c r="I177" i="1" s="1"/>
  <c r="I176" i="1" s="1"/>
  <c r="K131" i="1"/>
  <c r="I151" i="1"/>
  <c r="I150" i="1" s="1"/>
  <c r="I131" i="1"/>
  <c r="I109" i="1"/>
  <c r="I89" i="1"/>
  <c r="I30" i="1" s="1"/>
  <c r="I360" i="1" s="1"/>
  <c r="J176" i="1" l="1"/>
  <c r="J360" i="1"/>
  <c r="K177" i="1"/>
  <c r="K176" i="1" s="1"/>
  <c r="K360" i="1" s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<sst xmlns="http://schemas.openxmlformats.org/spreadsheetml/2006/main" count="387" uniqueCount="242">
  <si>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</si>
  <si>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</si>
  <si>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</si>
  <si>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</si>
  <si>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</si>
  <si>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</si>
  <si>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</si>
  <si>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</si>
  <si>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</si>
  <si>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</si>
  <si>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</si>
  <si>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</si>
  <si>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</si>
  <si>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</si>
  <si>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</si>
  <si>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</si>
  <si>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</si>
  <si>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</si>
  <si>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</si>
  <si>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</si>
  <si>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</si>
  <si>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</si>
  <si>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</si>
  <si>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</si>
  <si>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</si>
  <si>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</si>
  <si>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</si>
  <si>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</si>
  <si>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</si>
  <si>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</si>
  <si>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</si>
  <si>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</si>
  <si>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</si>
  <si>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</si>
  <si>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</si>
  <si>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</si>
  <si>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</si>
  <si>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</si>
  <si>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</si>
  <si>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</si>
  <si>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</si>
  <si>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</si>
  <si>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</si>
  <si>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</si>
  <si>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</si>
  <si>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</si>
  <si>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</si>
  <si>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</si>
  <si>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</si>
  <si>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</si>
  <si>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</si>
  <si>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</si>
  <si>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</si>
  <si>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</si>
  <si>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</si>
  <si>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</si>
  <si>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</si>
  <si>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</si>
  <si>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</si>
  <si>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</si>
  <si>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</si>
  <si>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</si>
  <si>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</si>
  <si>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</si>
  <si>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</si>
  <si>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</si>
  <si>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</si>
  <si>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</si>
  <si>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</si>
  <si>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</si>
  <si>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</si>
  <si>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</si>
  <si>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</si>
  <si>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</si>
  <si>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</si>
  <si>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</si>
  <si>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</si>
  <si>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</si>
  <si>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</si>
  <si>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</si>
  <si>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</si>
  <si>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</si>
  <si>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</si>
  <si>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</si>
  <si>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</si>
  <si>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</si>
  <si>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</si>
  <si>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</si>
  <si>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</si>
  <si>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</si>
  <si>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</si>
  <si>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</si>
  <si>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</si>
  <si>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</si>
  <si>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</si>
  <si>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</si>
  <si>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</si>
  <si>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</si>
  <si>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</si>
  <si>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</si>
  <si>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</si>
  <si>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</si>
  <si>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</si>
  <si>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</si>
  <si>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</si>
  <si>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</si>
  <si>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</si>
  <si>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</si>
  <si>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</si>
  <si>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</si>
  <si>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</si>
  <si>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</si>
  <si>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</si>
  <si>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</si>
  <si>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</si>
  <si>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</si>
  <si>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</si>
  <si>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</si>
  <si>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</si>
  <si>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</si>
  <si>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</si>
  <si>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</si>
  <si>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</si>
  <si>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</si>
  <si>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</si>
  <si>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</si>
  <si>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</si>
  <si>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</si>
  <si>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</si>
  <si>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</si>
  <si>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</si>
  <si>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</si>
  <si>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</si>
  <si>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</si>
  <si>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</si>
  <si>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</si>
  <si>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</si>
  <si>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</si>
  <si>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</si>
  <si>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</si>
  <si>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</si>
  <si>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</si>
  <si>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</si>
  <si>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</si>
  <si>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</si>
  <si>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</si>
  <si>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</si>
  <si>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</si>
  <si>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</si>
  <si>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</si>
  <si>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</si>
  <si>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</si>
  <si>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</si>
  <si>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</si>
  <si>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</si>
  <si>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</si>
  <si>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</si>
  <si>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</si>
  <si>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</si>
  <si>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</si>
  <si>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</si>
  <si>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</si>
  <si>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</si>
  <si>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</si>
  <si>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</si>
  <si>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</si>
  <si>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</si>
  <si>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</si>
  <si>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</si>
  <si>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</si>
  <si>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</si>
  <si>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</si>
  <si>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</si>
  <si>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</si>
  <si>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</si>
  <si>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</si>
  <si>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</si>
  <si>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</si>
  <si>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</si>
  <si>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</si>
  <si>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</si>
  <si>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</si>
  <si>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</si>
  <si>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</si>
  <si>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</si>
  <si>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</si>
  <si>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</si>
  <si>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</si>
  <si>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</si>
  <si>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</si>
  <si>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</si>
  <si>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</si>
  <si>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</si>
  <si>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</si>
  <si>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</si>
  <si>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</si>
  <si>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</si>
  <si>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</si>
  <si>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</si>
  <si>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</si>
  <si>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</si>
  <si>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</si>
  <si>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</si>
  <si>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</si>
  <si>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</si>
  <si>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</si>
  <si>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</si>
  <si>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</si>
  <si>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</si>
  <si>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</si>
  <si>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</si>
  <si>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</si>
  <si>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</si>
  <si>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</si>
  <si>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</si>
  <si>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</si>
  <si>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</si>
  <si>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</si>
  <si>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</si>
  <si>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</si>
  <si>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</si>
  <si>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</si>
  <si>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</si>
  <si>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</si>
  <si>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</si>
  <si>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</si>
  <si>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</si>
  <si>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</si>
  <si>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</si>
  <si>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</si>
  <si>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</si>
  <si>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</si>
  <si>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</si>
  <si>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</si>
  <si>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</si>
  <si>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</si>
  <si>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</si>
  <si>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</si>
  <si>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</si>
  <si>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</si>
  <si>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</si>
  <si>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Nr.T3-174-2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</si>
</sst>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29.1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86850</v>
      </c>
      <c r="J30" s="41">
        <f>SUM(J31+J42+J61+J82+J89+J109+J131+J150+J160)</f>
        <v>23125</v>
      </c>
      <c r="K30" s="42">
        <f>SUM(K31+K42+K61+K82+K89+K109+K131+K150+K160)</f>
        <v>14082.26</v>
      </c>
      <c r="L30" s="41">
        <f>SUM(L31+L42+L61+L82+L89+L109+L131+L150+L160)</f>
        <v>14082.26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54850</v>
      </c>
      <c r="J31" s="41">
        <f>SUM(J32+J38)</f>
        <v>12215</v>
      </c>
      <c r="K31" s="49">
        <f>SUM(K32+K38)</f>
        <v>9471.5</v>
      </c>
      <c r="L31" s="50">
        <f>SUM(L32+L38)</f>
        <v>9471.5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53900</v>
      </c>
      <c r="J32" s="41">
        <f>SUM(J33)</f>
        <v>12000</v>
      </c>
      <c r="K32" s="42">
        <f>SUM(K33)</f>
        <v>9328.1200000000008</v>
      </c>
      <c r="L32" s="41">
        <f>SUM(L33)</f>
        <v>9328.1200000000008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53900</v>
      </c>
      <c r="J33" s="41">
        <f t="shared" ref="J33:L34" si="0">SUM(J34)</f>
        <v>12000</v>
      </c>
      <c r="K33" s="41">
        <f t="shared" si="0"/>
        <v>9328.1200000000008</v>
      </c>
      <c r="L33" s="41">
        <f t="shared" si="0"/>
        <v>9328.1200000000008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53900</v>
      </c>
      <c r="J34" s="42">
        <f t="shared" si="0"/>
        <v>12000</v>
      </c>
      <c r="K34" s="42">
        <f t="shared" si="0"/>
        <v>9328.1200000000008</v>
      </c>
      <c r="L34" s="42">
        <f t="shared" si="0"/>
        <v>9328.1200000000008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53900</v>
      </c>
      <c r="J35" s="57">
        <v>12000</v>
      </c>
      <c r="K35" s="57">
        <v>9328.1200000000008</v>
      </c>
      <c r="L35" s="57">
        <v>9328.1200000000008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950</v>
      </c>
      <c r="J38" s="41">
        <f t="shared" si="1"/>
        <v>215</v>
      </c>
      <c r="K38" s="42">
        <f t="shared" si="1"/>
        <v>143.38</v>
      </c>
      <c r="L38" s="41">
        <f t="shared" si="1"/>
        <v>143.38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950</v>
      </c>
      <c r="J39" s="41">
        <f t="shared" si="1"/>
        <v>215</v>
      </c>
      <c r="K39" s="41">
        <f t="shared" si="1"/>
        <v>143.38</v>
      </c>
      <c r="L39" s="41">
        <f t="shared" si="1"/>
        <v>143.38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950</v>
      </c>
      <c r="J40" s="41">
        <f t="shared" si="1"/>
        <v>215</v>
      </c>
      <c r="K40" s="41">
        <f t="shared" si="1"/>
        <v>143.38</v>
      </c>
      <c r="L40" s="41">
        <f t="shared" si="1"/>
        <v>143.38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950</v>
      </c>
      <c r="J41" s="57">
        <v>215</v>
      </c>
      <c r="K41" s="57">
        <v>143.38</v>
      </c>
      <c r="L41" s="57">
        <v>143.38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31900</v>
      </c>
      <c r="J42" s="62">
        <f t="shared" si="2"/>
        <v>10860</v>
      </c>
      <c r="K42" s="61">
        <f t="shared" si="2"/>
        <v>4600.2</v>
      </c>
      <c r="L42" s="61">
        <f t="shared" si="2"/>
        <v>4600.2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31900</v>
      </c>
      <c r="J43" s="42">
        <f t="shared" si="2"/>
        <v>10860</v>
      </c>
      <c r="K43" s="41">
        <f t="shared" si="2"/>
        <v>4600.2</v>
      </c>
      <c r="L43" s="42">
        <f t="shared" si="2"/>
        <v>4600.2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31900</v>
      </c>
      <c r="J44" s="42">
        <f t="shared" si="2"/>
        <v>10860</v>
      </c>
      <c r="K44" s="50">
        <f t="shared" si="2"/>
        <v>4600.2</v>
      </c>
      <c r="L44" s="50">
        <f t="shared" si="2"/>
        <v>4600.2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31900</v>
      </c>
      <c r="J45" s="68">
        <f>SUM(J46:J60)</f>
        <v>10860</v>
      </c>
      <c r="K45" s="69">
        <f>SUM(K46:K60)</f>
        <v>4600.2</v>
      </c>
      <c r="L45" s="69">
        <f>SUM(L46:L60)</f>
        <v>4600.2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190</v>
      </c>
      <c r="K47" s="57">
        <v>91.48</v>
      </c>
      <c r="L47" s="57">
        <v>91.48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280</v>
      </c>
      <c r="K48" s="57">
        <v>167.78</v>
      </c>
      <c r="L48" s="57">
        <v>167.78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10300</v>
      </c>
      <c r="J49" s="57">
        <v>3800</v>
      </c>
      <c r="K49" s="57">
        <v>1343.79</v>
      </c>
      <c r="L49" s="57">
        <v>1343.79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100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50</v>
      </c>
      <c r="K51" s="57">
        <v>36.65</v>
      </c>
      <c r="L51" s="57">
        <v>36.65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880</v>
      </c>
      <c r="J54" s="57">
        <v>200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190</v>
      </c>
      <c r="J55" s="57">
        <v>50</v>
      </c>
      <c r="K55" s="57">
        <v>30</v>
      </c>
      <c r="L55" s="57">
        <v>30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10800</v>
      </c>
      <c r="J57" s="57">
        <v>4500</v>
      </c>
      <c r="K57" s="57">
        <v>2396.73</v>
      </c>
      <c r="L57" s="57">
        <v>2396.73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760</v>
      </c>
      <c r="J58" s="57">
        <v>190</v>
      </c>
      <c r="K58" s="57">
        <v>75.989999999999995</v>
      </c>
      <c r="L58" s="57">
        <v>75.989999999999995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7080</v>
      </c>
      <c r="J60" s="57">
        <v>1500</v>
      </c>
      <c r="K60" s="57">
        <v>457.78</v>
      </c>
      <c r="L60" s="57">
        <v>457.78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50</v>
      </c>
      <c r="K131" s="42">
        <f>SUM(K132+K137+K145)</f>
        <v>10.56</v>
      </c>
      <c r="L131" s="41">
        <f>SUM(L132+L137+L145)</f>
        <v>10.56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50</v>
      </c>
      <c r="K145" s="42">
        <f t="shared" si="15"/>
        <v>10.56</v>
      </c>
      <c r="L145" s="41">
        <f t="shared" si="15"/>
        <v>10.56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50</v>
      </c>
      <c r="K146" s="69">
        <f t="shared" si="15"/>
        <v>10.56</v>
      </c>
      <c r="L146" s="68">
        <f t="shared" si="15"/>
        <v>10.56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50</v>
      </c>
      <c r="K147" s="42">
        <f>SUM(K148:K149)</f>
        <v>10.56</v>
      </c>
      <c r="L147" s="41">
        <f>SUM(L148:L149)</f>
        <v>10.56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50</v>
      </c>
      <c r="K148" s="95">
        <v>10.56</v>
      </c>
      <c r="L148" s="95">
        <v>10.56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86850</v>
      </c>
      <c r="J360" s="90">
        <f>SUM(J30+J176)</f>
        <v>23125</v>
      </c>
      <c r="K360" s="90">
        <f>SUM(K30+K176)</f>
        <v>14082.26</v>
      </c>
      <c r="L360" s="90">
        <f>SUM(L30+L176)</f>
        <v>14082.26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2020-04-09T11:51:56Z</dcterms:modified>
</cp:coreProperties>
</file>