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 Ketv\"/>
    </mc:Choice>
  </mc:AlternateContent>
  <xr:revisionPtr revIDLastSave="0" documentId="13_ncr:1_{E5A83D59-4870-4713-B208-154D4A89AEA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1" l="1"/>
  <c r="I32" i="1" s="1"/>
  <c r="I31" i="1" s="1"/>
  <c r="I34" i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J44" i="1"/>
  <c r="J43" i="1" s="1"/>
  <c r="J42" i="1" s="1"/>
  <c r="I45" i="1"/>
  <c r="I44" i="1" s="1"/>
  <c r="I43" i="1" s="1"/>
  <c r="I42" i="1" s="1"/>
  <c r="J45" i="1"/>
  <c r="K45" i="1"/>
  <c r="K44" i="1" s="1"/>
  <c r="K43" i="1" s="1"/>
  <c r="K42" i="1" s="1"/>
  <c r="L45" i="1"/>
  <c r="L44" i="1" s="1"/>
  <c r="L43" i="1" s="1"/>
  <c r="L42" i="1" s="1"/>
  <c r="I63" i="1"/>
  <c r="I62" i="1" s="1"/>
  <c r="I61" i="1" s="1"/>
  <c r="I64" i="1"/>
  <c r="J64" i="1"/>
  <c r="J63" i="1" s="1"/>
  <c r="K64" i="1"/>
  <c r="K63" i="1" s="1"/>
  <c r="L64" i="1"/>
  <c r="L63" i="1" s="1"/>
  <c r="J68" i="1"/>
  <c r="I69" i="1"/>
  <c r="I68" i="1" s="1"/>
  <c r="J69" i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79" i="1"/>
  <c r="I78" i="1" s="1"/>
  <c r="I80" i="1"/>
  <c r="J80" i="1"/>
  <c r="J79" i="1" s="1"/>
  <c r="J78" i="1" s="1"/>
  <c r="K80" i="1"/>
  <c r="K79" i="1" s="1"/>
  <c r="K78" i="1" s="1"/>
  <c r="L80" i="1"/>
  <c r="L79" i="1" s="1"/>
  <c r="L78" i="1" s="1"/>
  <c r="J82" i="1"/>
  <c r="I85" i="1"/>
  <c r="I84" i="1" s="1"/>
  <c r="I83" i="1" s="1"/>
  <c r="I82" i="1" s="1"/>
  <c r="J85" i="1"/>
  <c r="J84" i="1" s="1"/>
  <c r="J83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J89" i="1" s="1"/>
  <c r="K92" i="1"/>
  <c r="K91" i="1" s="1"/>
  <c r="K90" i="1" s="1"/>
  <c r="L92" i="1"/>
  <c r="L91" i="1" s="1"/>
  <c r="L90" i="1" s="1"/>
  <c r="I96" i="1"/>
  <c r="I95" i="1" s="1"/>
  <c r="I97" i="1"/>
  <c r="J97" i="1"/>
  <c r="J96" i="1" s="1"/>
  <c r="J95" i="1" s="1"/>
  <c r="K97" i="1"/>
  <c r="K96" i="1" s="1"/>
  <c r="K95" i="1" s="1"/>
  <c r="L97" i="1"/>
  <c r="L96" i="1" s="1"/>
  <c r="L95" i="1" s="1"/>
  <c r="J100" i="1"/>
  <c r="I102" i="1"/>
  <c r="I101" i="1" s="1"/>
  <c r="I100" i="1" s="1"/>
  <c r="I89" i="1" s="1"/>
  <c r="J102" i="1"/>
  <c r="J101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09" i="1"/>
  <c r="I112" i="1"/>
  <c r="I111" i="1" s="1"/>
  <c r="I110" i="1" s="1"/>
  <c r="J112" i="1"/>
  <c r="J111" i="1" s="1"/>
  <c r="J110" i="1" s="1"/>
  <c r="J109" i="1" s="1"/>
  <c r="K112" i="1"/>
  <c r="K111" i="1" s="1"/>
  <c r="K110" i="1" s="1"/>
  <c r="L112" i="1"/>
  <c r="L111" i="1" s="1"/>
  <c r="L110" i="1" s="1"/>
  <c r="I116" i="1"/>
  <c r="I115" i="1" s="1"/>
  <c r="I117" i="1"/>
  <c r="J117" i="1"/>
  <c r="J116" i="1" s="1"/>
  <c r="J115" i="1" s="1"/>
  <c r="K117" i="1"/>
  <c r="K116" i="1" s="1"/>
  <c r="K115" i="1" s="1"/>
  <c r="L117" i="1"/>
  <c r="L116" i="1" s="1"/>
  <c r="L115" i="1" s="1"/>
  <c r="J119" i="1"/>
  <c r="I121" i="1"/>
  <c r="I120" i="1" s="1"/>
  <c r="I119" i="1" s="1"/>
  <c r="J121" i="1"/>
  <c r="J120" i="1" s="1"/>
  <c r="K121" i="1"/>
  <c r="K120" i="1" s="1"/>
  <c r="K119" i="1" s="1"/>
  <c r="L121" i="1"/>
  <c r="L120" i="1" s="1"/>
  <c r="L119" i="1" s="1"/>
  <c r="I124" i="1"/>
  <c r="I123" i="1" s="1"/>
  <c r="I125" i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J133" i="1"/>
  <c r="J132" i="1" s="1"/>
  <c r="I134" i="1"/>
  <c r="I133" i="1" s="1"/>
  <c r="I132" i="1" s="1"/>
  <c r="I131" i="1" s="1"/>
  <c r="J134" i="1"/>
  <c r="K134" i="1"/>
  <c r="K133" i="1" s="1"/>
  <c r="K132" i="1" s="1"/>
  <c r="K131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2" i="1"/>
  <c r="I143" i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J152" i="1"/>
  <c r="J151" i="1" s="1"/>
  <c r="J150" i="1" s="1"/>
  <c r="I153" i="1"/>
  <c r="I152" i="1" s="1"/>
  <c r="J153" i="1"/>
  <c r="K153" i="1"/>
  <c r="K152" i="1" s="1"/>
  <c r="K151" i="1" s="1"/>
  <c r="K150" i="1" s="1"/>
  <c r="L153" i="1"/>
  <c r="L152" i="1" s="1"/>
  <c r="I158" i="1"/>
  <c r="I157" i="1" s="1"/>
  <c r="I151" i="1" s="1"/>
  <c r="I150" i="1" s="1"/>
  <c r="J158" i="1"/>
  <c r="J157" i="1" s="1"/>
  <c r="K158" i="1"/>
  <c r="K157" i="1" s="1"/>
  <c r="L158" i="1"/>
  <c r="L157" i="1" s="1"/>
  <c r="J162" i="1"/>
  <c r="J161" i="1" s="1"/>
  <c r="I163" i="1"/>
  <c r="I162" i="1" s="1"/>
  <c r="I161" i="1" s="1"/>
  <c r="J163" i="1"/>
  <c r="K163" i="1"/>
  <c r="K162" i="1" s="1"/>
  <c r="K161" i="1" s="1"/>
  <c r="L163" i="1"/>
  <c r="L162" i="1" s="1"/>
  <c r="L161" i="1" s="1"/>
  <c r="I167" i="1"/>
  <c r="I166" i="1" s="1"/>
  <c r="J167" i="1"/>
  <c r="J166" i="1" s="1"/>
  <c r="J165" i="1" s="1"/>
  <c r="K167" i="1"/>
  <c r="K166" i="1" s="1"/>
  <c r="L167" i="1"/>
  <c r="L166" i="1" s="1"/>
  <c r="L165" i="1" s="1"/>
  <c r="I171" i="1"/>
  <c r="I172" i="1"/>
  <c r="J172" i="1"/>
  <c r="J171" i="1" s="1"/>
  <c r="K172" i="1"/>
  <c r="K171" i="1" s="1"/>
  <c r="L172" i="1"/>
  <c r="L171" i="1" s="1"/>
  <c r="I179" i="1"/>
  <c r="I178" i="1" s="1"/>
  <c r="I180" i="1"/>
  <c r="J180" i="1"/>
  <c r="J179" i="1" s="1"/>
  <c r="K180" i="1"/>
  <c r="K179" i="1" s="1"/>
  <c r="L180" i="1"/>
  <c r="L179" i="1" s="1"/>
  <c r="J182" i="1"/>
  <c r="I183" i="1"/>
  <c r="I182" i="1" s="1"/>
  <c r="J183" i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8" i="1"/>
  <c r="I199" i="1"/>
  <c r="J199" i="1"/>
  <c r="J198" i="1" s="1"/>
  <c r="K199" i="1"/>
  <c r="K198" i="1" s="1"/>
  <c r="L199" i="1"/>
  <c r="L198" i="1" s="1"/>
  <c r="J201" i="1"/>
  <c r="I203" i="1"/>
  <c r="I202" i="1" s="1"/>
  <c r="I201" i="1" s="1"/>
  <c r="J203" i="1"/>
  <c r="J202" i="1" s="1"/>
  <c r="K203" i="1"/>
  <c r="K202" i="1" s="1"/>
  <c r="K201" i="1" s="1"/>
  <c r="L203" i="1"/>
  <c r="L202" i="1" s="1"/>
  <c r="L201" i="1" s="1"/>
  <c r="I209" i="1"/>
  <c r="I210" i="1"/>
  <c r="J210" i="1"/>
  <c r="J209" i="1" s="1"/>
  <c r="J208" i="1" s="1"/>
  <c r="K210" i="1"/>
  <c r="K209" i="1" s="1"/>
  <c r="L210" i="1"/>
  <c r="L209" i="1" s="1"/>
  <c r="L208" i="1" s="1"/>
  <c r="J212" i="1"/>
  <c r="I213" i="1"/>
  <c r="I212" i="1" s="1"/>
  <c r="J213" i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J225" i="1"/>
  <c r="J224" i="1" s="1"/>
  <c r="I226" i="1"/>
  <c r="I225" i="1" s="1"/>
  <c r="I224" i="1" s="1"/>
  <c r="J226" i="1"/>
  <c r="K226" i="1"/>
  <c r="K225" i="1" s="1"/>
  <c r="K224" i="1" s="1"/>
  <c r="L226" i="1"/>
  <c r="L225" i="1" s="1"/>
  <c r="L224" i="1" s="1"/>
  <c r="I232" i="1"/>
  <c r="I231" i="1" s="1"/>
  <c r="I233" i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J241" i="1"/>
  <c r="I242" i="1"/>
  <c r="I241" i="1" s="1"/>
  <c r="J242" i="1"/>
  <c r="K242" i="1"/>
  <c r="K241" i="1" s="1"/>
  <c r="L242" i="1"/>
  <c r="L241" i="1" s="1"/>
  <c r="L245" i="1"/>
  <c r="I246" i="1"/>
  <c r="I245" i="1" s="1"/>
  <c r="J246" i="1"/>
  <c r="J245" i="1" s="1"/>
  <c r="K246" i="1"/>
  <c r="K245" i="1" s="1"/>
  <c r="L246" i="1"/>
  <c r="I250" i="1"/>
  <c r="I249" i="1" s="1"/>
  <c r="J250" i="1"/>
  <c r="J249" i="1" s="1"/>
  <c r="K250" i="1"/>
  <c r="K249" i="1" s="1"/>
  <c r="L250" i="1"/>
  <c r="L249" i="1" s="1"/>
  <c r="I253" i="1"/>
  <c r="I254" i="1"/>
  <c r="J254" i="1"/>
  <c r="J253" i="1" s="1"/>
  <c r="K254" i="1"/>
  <c r="K253" i="1" s="1"/>
  <c r="L254" i="1"/>
  <c r="L253" i="1" s="1"/>
  <c r="J256" i="1"/>
  <c r="I257" i="1"/>
  <c r="I256" i="1" s="1"/>
  <c r="J257" i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4" i="1"/>
  <c r="I265" i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J273" i="1"/>
  <c r="I274" i="1"/>
  <c r="I273" i="1" s="1"/>
  <c r="J274" i="1"/>
  <c r="K274" i="1"/>
  <c r="K273" i="1" s="1"/>
  <c r="L274" i="1"/>
  <c r="L273" i="1" s="1"/>
  <c r="K277" i="1"/>
  <c r="I278" i="1"/>
  <c r="I277" i="1" s="1"/>
  <c r="J278" i="1"/>
  <c r="J277" i="1" s="1"/>
  <c r="K278" i="1"/>
  <c r="L278" i="1"/>
  <c r="L277" i="1" s="1"/>
  <c r="I282" i="1"/>
  <c r="I281" i="1" s="1"/>
  <c r="J282" i="1"/>
  <c r="J281" i="1" s="1"/>
  <c r="K282" i="1"/>
  <c r="K281" i="1" s="1"/>
  <c r="L282" i="1"/>
  <c r="L281" i="1" s="1"/>
  <c r="K285" i="1"/>
  <c r="I286" i="1"/>
  <c r="I285" i="1" s="1"/>
  <c r="J286" i="1"/>
  <c r="J285" i="1" s="1"/>
  <c r="K286" i="1"/>
  <c r="L286" i="1"/>
  <c r="L285" i="1" s="1"/>
  <c r="I289" i="1"/>
  <c r="I288" i="1" s="1"/>
  <c r="J289" i="1"/>
  <c r="J288" i="1" s="1"/>
  <c r="K289" i="1"/>
  <c r="K288" i="1" s="1"/>
  <c r="L289" i="1"/>
  <c r="L288" i="1" s="1"/>
  <c r="K291" i="1"/>
  <c r="I292" i="1"/>
  <c r="I291" i="1" s="1"/>
  <c r="J292" i="1"/>
  <c r="J291" i="1" s="1"/>
  <c r="K292" i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K306" i="1"/>
  <c r="I307" i="1"/>
  <c r="I306" i="1" s="1"/>
  <c r="J307" i="1"/>
  <c r="J306" i="1" s="1"/>
  <c r="K307" i="1"/>
  <c r="L307" i="1"/>
  <c r="L306" i="1" s="1"/>
  <c r="I311" i="1"/>
  <c r="I310" i="1" s="1"/>
  <c r="J311" i="1"/>
  <c r="J310" i="1" s="1"/>
  <c r="K311" i="1"/>
  <c r="K310" i="1" s="1"/>
  <c r="L311" i="1"/>
  <c r="L310" i="1" s="1"/>
  <c r="K314" i="1"/>
  <c r="I315" i="1"/>
  <c r="I314" i="1" s="1"/>
  <c r="J315" i="1"/>
  <c r="J314" i="1" s="1"/>
  <c r="K315" i="1"/>
  <c r="L315" i="1"/>
  <c r="L314" i="1" s="1"/>
  <c r="I319" i="1"/>
  <c r="I318" i="1" s="1"/>
  <c r="J319" i="1"/>
  <c r="J318" i="1" s="1"/>
  <c r="K319" i="1"/>
  <c r="K318" i="1" s="1"/>
  <c r="L319" i="1"/>
  <c r="L318" i="1" s="1"/>
  <c r="K321" i="1"/>
  <c r="I322" i="1"/>
  <c r="I321" i="1" s="1"/>
  <c r="J322" i="1"/>
  <c r="J321" i="1" s="1"/>
  <c r="K322" i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K328" i="1" l="1"/>
  <c r="L89" i="1"/>
  <c r="L328" i="1"/>
  <c r="K296" i="1"/>
  <c r="K295" i="1" s="1"/>
  <c r="L109" i="1"/>
  <c r="L31" i="1"/>
  <c r="J263" i="1"/>
  <c r="L231" i="1"/>
  <c r="L151" i="1"/>
  <c r="L150" i="1" s="1"/>
  <c r="L62" i="1"/>
  <c r="L61" i="1" s="1"/>
  <c r="J31" i="1"/>
  <c r="L296" i="1"/>
  <c r="L295" i="1" s="1"/>
  <c r="L160" i="1"/>
  <c r="J160" i="1"/>
  <c r="J231" i="1"/>
  <c r="I208" i="1"/>
  <c r="I177" i="1" s="1"/>
  <c r="J178" i="1"/>
  <c r="J177" i="1" s="1"/>
  <c r="L131" i="1"/>
  <c r="J131" i="1"/>
  <c r="J62" i="1"/>
  <c r="J61" i="1" s="1"/>
  <c r="I296" i="1"/>
  <c r="L178" i="1"/>
  <c r="L177" i="1" s="1"/>
  <c r="J328" i="1"/>
  <c r="L263" i="1"/>
  <c r="I263" i="1"/>
  <c r="I230" i="1" s="1"/>
  <c r="I328" i="1"/>
  <c r="J296" i="1"/>
  <c r="J295" i="1" s="1"/>
  <c r="I165" i="1"/>
  <c r="I160" i="1" s="1"/>
  <c r="I30" i="1" s="1"/>
  <c r="K109" i="1"/>
  <c r="K89" i="1"/>
  <c r="K165" i="1"/>
  <c r="K160" i="1" s="1"/>
  <c r="K263" i="1"/>
  <c r="K231" i="1"/>
  <c r="K230" i="1" s="1"/>
  <c r="K208" i="1"/>
  <c r="K178" i="1"/>
  <c r="K177" i="1" s="1"/>
  <c r="K176" i="1" s="1"/>
  <c r="K62" i="1"/>
  <c r="K61" i="1" s="1"/>
  <c r="K31" i="1"/>
  <c r="L30" i="1" l="1"/>
  <c r="K30" i="1"/>
  <c r="K360" i="1" s="1"/>
  <c r="I295" i="1"/>
  <c r="I176" i="1" s="1"/>
  <c r="I360" i="1" s="1"/>
  <c r="J230" i="1"/>
  <c r="J176" i="1" s="1"/>
  <c r="J30" i="1"/>
  <c r="L230" i="1"/>
  <c r="L176" i="1" s="1"/>
  <c r="J360" i="1" l="1"/>
  <c r="L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<sst xmlns="http://schemas.openxmlformats.org/spreadsheetml/2006/main" count="387" uniqueCount="242">
  <si>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</si>
  <si>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</si>
  <si>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</si>
  <si>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</si>
  <si>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</si>
  <si>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</si>
  <si>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</si>
  <si>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</si>
  <si>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</si>
  <si>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</si>
  <si>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</si>
  <si>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</si>
  <si>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</si>
  <si>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</si>
  <si>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</si>
  <si>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</si>
  <si>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</si>
  <si>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</si>
  <si>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</si>
  <si>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</si>
  <si>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</si>
  <si>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</si>
  <si>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</si>
  <si>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</si>
  <si>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</si>
  <si>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</si>
  <si>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</si>
  <si>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</si>
  <si>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</si>
  <si>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</si>
  <si>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</si>
  <si>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</si>
  <si>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</si>
  <si>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</si>
  <si>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</si>
  <si>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</si>
  <si>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</si>
  <si>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</si>
  <si>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</si>
  <si>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</si>
  <si>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</si>
  <si>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</si>
  <si>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</si>
  <si>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</si>
  <si>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</si>
  <si>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</si>
  <si>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</si>
  <si>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</si>
  <si>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</si>
  <si>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</si>
  <si>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</si>
  <si>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</si>
  <si>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</si>
  <si>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</si>
  <si>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</si>
  <si>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</si>
  <si>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</si>
  <si>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</si>
  <si>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</si>
  <si>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</si>
  <si>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</si>
  <si>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</si>
  <si>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</si>
  <si>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</si>
  <si>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</si>
  <si>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</si>
  <si>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</si>
  <si>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</si>
  <si>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</si>
  <si>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</si>
  <si>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</si>
  <si>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</si>
  <si>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</si>
  <si>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</si>
  <si>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</si>
  <si>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</si>
  <si>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</si>
  <si>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</si>
  <si>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</si>
  <si>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</si>
  <si>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</si>
  <si>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</si>
  <si>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</si>
  <si>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</si>
  <si>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</si>
  <si>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</si>
  <si>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</si>
  <si>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</si>
  <si>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</si>
  <si>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</si>
  <si>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</si>
  <si>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</si>
  <si>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</si>
  <si>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</si>
  <si>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</si>
  <si>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</si>
  <si>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</si>
  <si>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</si>
  <si>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</si>
  <si>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</si>
  <si>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</si>
  <si>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</si>
  <si>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</si>
  <si>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</si>
  <si>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</si>
  <si>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</si>
  <si>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</si>
  <si>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</si>
  <si>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</si>
  <si>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</si>
  <si>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</si>
  <si>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</si>
  <si>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</si>
  <si>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</si>
  <si>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</si>
  <si>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</si>
  <si>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</si>
  <si>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</si>
  <si>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</si>
  <si>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</si>
  <si>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</si>
  <si>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</si>
  <si>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</si>
  <si>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</si>
  <si>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</si>
  <si>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</si>
  <si>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</si>
  <si>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</si>
  <si>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</si>
  <si>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</si>
  <si>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</si>
  <si>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</si>
  <si>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</si>
  <si>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</si>
  <si>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</si>
  <si>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</si>
  <si>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</si>
  <si>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</si>
  <si>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</si>
  <si>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</si>
  <si>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</si>
  <si>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</si>
  <si>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</si>
  <si>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</si>
  <si>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</si>
  <si>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</si>
  <si>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</si>
  <si>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</si>
  <si>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</si>
  <si>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</si>
  <si>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</si>
  <si>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</si>
  <si>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</si>
  <si>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</si>
  <si>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</si>
  <si>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</si>
  <si>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</si>
  <si>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</si>
  <si>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</si>
  <si>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</si>
  <si>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</si>
  <si>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</si>
  <si>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</si>
  <si>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</si>
  <si>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</si>
  <si>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</si>
  <si>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</si>
  <si>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</si>
  <si>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</si>
  <si>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</si>
  <si>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</si>
  <si>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</si>
  <si>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</si>
  <si>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</si>
  <si>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</si>
  <si>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</si>
  <si>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</si>
  <si>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</si>
  <si>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</si>
  <si>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</si>
  <si>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</si>
  <si>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</si>
  <si>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</si>
  <si>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</si>
  <si>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</si>
  <si>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</si>
  <si>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</si>
  <si>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</si>
  <si>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</si>
  <si>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</si>
  <si>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</si>
  <si>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</si>
  <si>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</si>
  <si>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</si>
  <si>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</si>
  <si>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</si>
  <si>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</si>
  <si>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</si>
  <si>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</si>
  <si>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</si>
  <si>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</si>
  <si>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</si>
  <si>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</si>
  <si>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</si>
  <si>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</si>
  <si>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</si>
  <si>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</si>
  <si>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</si>
  <si>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</si>
  <si>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</si>
  <si>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</si>
  <si>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</si>
  <si>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</si>
  <si>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</si>
  <si>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</si>
  <si>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</si>
  <si>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</si>
  <si>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</si>
  <si>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</si>
  <si>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</si>
  <si>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</si>
  <si>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</si>
  <si>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</si>
  <si>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</si>
  <si>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</si>
  <si>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</si>
  <si>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</si>
  <si>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</si>
  <si>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</si>
  <si>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</si>
  <si>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</si>
  <si>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</si>
  <si>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</si>
  <si>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</si>
  <si>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</si>
  <si>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</si>
  <si>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</si>
  <si>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</si>
  <si>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</si>
  <si>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</si>
  <si>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</si>
  <si>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2020.04.09 Nr. T3-174-4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</si>
</sst>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topLeftCell="A1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2" t="s">
        <v>7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4" t="s">
        <v>8</v>
      </c>
      <c r="H8" s="154"/>
      <c r="I8" s="154"/>
      <c r="J8" s="154"/>
      <c r="K8" s="15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48" t="s">
        <v>9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9" t="s">
        <v>10</v>
      </c>
      <c r="H10" s="149"/>
      <c r="I10" s="149"/>
      <c r="J10" s="149"/>
      <c r="K10" s="149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48" t="s">
        <v>12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9" t="s">
        <v>241</v>
      </c>
      <c r="H15" s="149"/>
      <c r="I15" s="149"/>
      <c r="J15" s="149"/>
      <c r="K15" s="149"/>
    </row>
    <row r="16" spans="1:36" ht="11.25" customHeight="1">
      <c r="G16" s="150" t="s">
        <v>13</v>
      </c>
      <c r="H16" s="150"/>
      <c r="I16" s="150"/>
      <c r="J16" s="150"/>
      <c r="K16" s="150"/>
    </row>
    <row r="17" spans="1:17" ht="15" customHeight="1">
      <c r="B17"/>
      <c r="C17"/>
      <c r="D17"/>
      <c r="E17" s="151" t="s">
        <v>14</v>
      </c>
      <c r="F17" s="151"/>
      <c r="G17" s="151"/>
      <c r="H17" s="151"/>
      <c r="I17" s="151"/>
      <c r="J17" s="151"/>
      <c r="K17" s="151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14.25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2" t="s">
        <v>27</v>
      </c>
      <c r="H25" s="162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101000</v>
      </c>
      <c r="J30" s="41">
        <f>SUM(J31+J42+J61+J82+J89+J109+J131+J150+J160)</f>
        <v>17475</v>
      </c>
      <c r="K30" s="42">
        <f>SUM(K31+K42+K61+K82+K89+K109+K131+K150+K160)</f>
        <v>15920.619999999999</v>
      </c>
      <c r="L30" s="41">
        <f>SUM(L31+L42+L61+L82+L89+L109+L131+L150+L160)</f>
        <v>15920.619999999999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94245</v>
      </c>
      <c r="J31" s="41">
        <f>SUM(J32+J38)</f>
        <v>15725</v>
      </c>
      <c r="K31" s="49">
        <f>SUM(K32+K38)</f>
        <v>14964.82</v>
      </c>
      <c r="L31" s="50">
        <f>SUM(L32+L38)</f>
        <v>14964.82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92900</v>
      </c>
      <c r="J32" s="41">
        <f>SUM(J33)</f>
        <v>15500</v>
      </c>
      <c r="K32" s="42">
        <f>SUM(K33)</f>
        <v>14755.65</v>
      </c>
      <c r="L32" s="41">
        <f>SUM(L33)</f>
        <v>14755.65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92900</v>
      </c>
      <c r="J33" s="41">
        <f t="shared" ref="J33:L34" si="0">SUM(J34)</f>
        <v>15500</v>
      </c>
      <c r="K33" s="41">
        <f t="shared" si="0"/>
        <v>14755.65</v>
      </c>
      <c r="L33" s="41">
        <f t="shared" si="0"/>
        <v>14755.65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92900</v>
      </c>
      <c r="J34" s="42">
        <f t="shared" si="0"/>
        <v>15500</v>
      </c>
      <c r="K34" s="42">
        <f t="shared" si="0"/>
        <v>14755.65</v>
      </c>
      <c r="L34" s="42">
        <f t="shared" si="0"/>
        <v>14755.65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92900</v>
      </c>
      <c r="J35" s="57">
        <v>15500</v>
      </c>
      <c r="K35" s="57">
        <v>14755.65</v>
      </c>
      <c r="L35" s="57">
        <v>14755.65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1345</v>
      </c>
      <c r="J38" s="41">
        <f t="shared" si="1"/>
        <v>225</v>
      </c>
      <c r="K38" s="42">
        <f t="shared" si="1"/>
        <v>209.17</v>
      </c>
      <c r="L38" s="41">
        <f t="shared" si="1"/>
        <v>209.17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1345</v>
      </c>
      <c r="J39" s="41">
        <f t="shared" si="1"/>
        <v>225</v>
      </c>
      <c r="K39" s="41">
        <f t="shared" si="1"/>
        <v>209.17</v>
      </c>
      <c r="L39" s="41">
        <f t="shared" si="1"/>
        <v>209.17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1345</v>
      </c>
      <c r="J40" s="41">
        <f t="shared" si="1"/>
        <v>225</v>
      </c>
      <c r="K40" s="41">
        <f t="shared" si="1"/>
        <v>209.17</v>
      </c>
      <c r="L40" s="41">
        <f t="shared" si="1"/>
        <v>209.17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1345</v>
      </c>
      <c r="J41" s="57">
        <v>225</v>
      </c>
      <c r="K41" s="57">
        <v>209.17</v>
      </c>
      <c r="L41" s="57">
        <v>209.17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6655</v>
      </c>
      <c r="J42" s="62">
        <f t="shared" si="2"/>
        <v>1700</v>
      </c>
      <c r="K42" s="61">
        <f t="shared" si="2"/>
        <v>955.8</v>
      </c>
      <c r="L42" s="61">
        <f t="shared" si="2"/>
        <v>955.8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6655</v>
      </c>
      <c r="J43" s="42">
        <f t="shared" si="2"/>
        <v>1700</v>
      </c>
      <c r="K43" s="41">
        <f t="shared" si="2"/>
        <v>955.8</v>
      </c>
      <c r="L43" s="42">
        <f t="shared" si="2"/>
        <v>955.8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6655</v>
      </c>
      <c r="J44" s="42">
        <f t="shared" si="2"/>
        <v>1700</v>
      </c>
      <c r="K44" s="50">
        <f t="shared" si="2"/>
        <v>955.8</v>
      </c>
      <c r="L44" s="50">
        <f t="shared" si="2"/>
        <v>955.8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6655</v>
      </c>
      <c r="J45" s="68">
        <f>SUM(J46:J60)</f>
        <v>1700</v>
      </c>
      <c r="K45" s="69">
        <f>SUM(K46:K60)</f>
        <v>955.8</v>
      </c>
      <c r="L45" s="69">
        <f>SUM(L46:L60)</f>
        <v>955.8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1000</v>
      </c>
      <c r="J50" s="57">
        <v>200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400</v>
      </c>
      <c r="J51" s="57">
        <v>100</v>
      </c>
      <c r="K51" s="57">
        <v>44.41</v>
      </c>
      <c r="L51" s="57">
        <v>44.41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430</v>
      </c>
      <c r="J55" s="57">
        <v>100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4825</v>
      </c>
      <c r="J60" s="57">
        <v>1300</v>
      </c>
      <c r="K60" s="57">
        <v>911.39</v>
      </c>
      <c r="L60" s="57">
        <v>911.39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100</v>
      </c>
      <c r="J131" s="81">
        <f>SUM(J132+J137+J145)</f>
        <v>50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100</v>
      </c>
      <c r="J145" s="81">
        <f t="shared" si="15"/>
        <v>50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100</v>
      </c>
      <c r="J146" s="94">
        <f t="shared" si="15"/>
        <v>50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100</v>
      </c>
      <c r="J147" s="81">
        <f>SUM(J148:J149)</f>
        <v>50</v>
      </c>
      <c r="K147" s="42">
        <f>SUM(K148:K149)</f>
        <v>0</v>
      </c>
      <c r="L147" s="41">
        <f>SUM(L148:L149)</f>
        <v>0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100</v>
      </c>
      <c r="J148" s="95">
        <v>50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101000</v>
      </c>
      <c r="J360" s="90">
        <f>SUM(J30+J176)</f>
        <v>17475</v>
      </c>
      <c r="K360" s="90">
        <f>SUM(K30+K176)</f>
        <v>15920.619999999999</v>
      </c>
      <c r="L360" s="90">
        <f>SUM(L30+L176)</f>
        <v>15920.619999999999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5" t="s">
        <v>237</v>
      </c>
      <c r="L363" s="165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3" t="s">
        <v>240</v>
      </c>
      <c r="E366" s="164"/>
      <c r="F366" s="164"/>
      <c r="G366" s="164"/>
      <c r="H366" s="126"/>
      <c r="I366" s="127" t="s">
        <v>236</v>
      </c>
      <c r="K366" s="165" t="s">
        <v>237</v>
      </c>
      <c r="L366" s="165"/>
    </row>
  </sheetData>
  <sheetProtection formatCells="0" formatColumns="0" formatRows="0" insertColumns="0" insertRows="0" insertHyperlinks="0" deleteColumns="0" deleteRows="0" sort="0" autoFilter="0" pivotTables="0"/>
  <mergeCells count="24"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  <mergeCell ref="A18:L18"/>
    <mergeCell ref="A22:I22"/>
    <mergeCell ref="A23:I23"/>
    <mergeCell ref="A26:I26"/>
    <mergeCell ref="A29:F29"/>
    <mergeCell ref="G25:H25"/>
    <mergeCell ref="B13:L13"/>
    <mergeCell ref="G15:K15"/>
    <mergeCell ref="G16:K16"/>
    <mergeCell ref="E17:K17"/>
    <mergeCell ref="A7:L7"/>
    <mergeCell ref="G8:K8"/>
    <mergeCell ref="A9:L9"/>
    <mergeCell ref="G10:K10"/>
    <mergeCell ref="G11:K11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2020-04-09T11:55:57Z</dcterms:modified>
</cp:coreProperties>
</file>