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2F70C03A-C8D4-452C-9272-3C7897B3B37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I31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L89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L100" i="1"/>
  <c r="I102" i="1"/>
  <c r="I101" i="1" s="1"/>
  <c r="J102" i="1"/>
  <c r="J101" i="1" s="1"/>
  <c r="K102" i="1"/>
  <c r="K101" i="1" s="1"/>
  <c r="K100" i="1" s="1"/>
  <c r="L102" i="1"/>
  <c r="L101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J133" i="1"/>
  <c r="J132" i="1" s="1"/>
  <c r="J131" i="1" s="1"/>
  <c r="K133" i="1"/>
  <c r="K132" i="1" s="1"/>
  <c r="K131" i="1" s="1"/>
  <c r="L133" i="1"/>
  <c r="L132" i="1" s="1"/>
  <c r="L131" i="1" s="1"/>
  <c r="I138" i="1"/>
  <c r="I137" i="1" s="1"/>
  <c r="I136" i="1" s="1"/>
  <c r="J138" i="1"/>
  <c r="J137" i="1" s="1"/>
  <c r="J136" i="1" s="1"/>
  <c r="J135" i="1" s="1"/>
  <c r="K138" i="1"/>
  <c r="K137" i="1" s="1"/>
  <c r="K136" i="1" s="1"/>
  <c r="L138" i="1"/>
  <c r="L137" i="1" s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J157" i="1"/>
  <c r="J156" i="1" s="1"/>
  <c r="J155" i="1" s="1"/>
  <c r="J154" i="1" s="1"/>
  <c r="K157" i="1"/>
  <c r="K156" i="1" s="1"/>
  <c r="L157" i="1"/>
  <c r="L156" i="1" s="1"/>
  <c r="I162" i="1"/>
  <c r="I161" i="1" s="1"/>
  <c r="J162" i="1"/>
  <c r="J161" i="1" s="1"/>
  <c r="K162" i="1"/>
  <c r="K161" i="1" s="1"/>
  <c r="L162" i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L165" i="1" s="1"/>
  <c r="I171" i="1"/>
  <c r="I170" i="1" s="1"/>
  <c r="J171" i="1"/>
  <c r="J170" i="1" s="1"/>
  <c r="K171" i="1"/>
  <c r="K170" i="1" s="1"/>
  <c r="L171" i="1"/>
  <c r="L170" i="1" s="1"/>
  <c r="L169" i="1" s="1"/>
  <c r="I176" i="1"/>
  <c r="I175" i="1" s="1"/>
  <c r="J176" i="1"/>
  <c r="J175" i="1" s="1"/>
  <c r="K176" i="1"/>
  <c r="K175" i="1" s="1"/>
  <c r="L176" i="1"/>
  <c r="L175" i="1" s="1"/>
  <c r="I184" i="1"/>
  <c r="I183" i="1" s="1"/>
  <c r="J184" i="1"/>
  <c r="J183" i="1" s="1"/>
  <c r="J182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I192" i="1"/>
  <c r="I191" i="1" s="1"/>
  <c r="J192" i="1"/>
  <c r="J191" i="1" s="1"/>
  <c r="K192" i="1"/>
  <c r="K191" i="1" s="1"/>
  <c r="L192" i="1"/>
  <c r="L191" i="1" s="1"/>
  <c r="I198" i="1"/>
  <c r="I197" i="1" s="1"/>
  <c r="J198" i="1"/>
  <c r="J197" i="1" s="1"/>
  <c r="K198" i="1"/>
  <c r="K197" i="1" s="1"/>
  <c r="L198" i="1"/>
  <c r="L197" i="1" s="1"/>
  <c r="I203" i="1"/>
  <c r="I202" i="1" s="1"/>
  <c r="J203" i="1"/>
  <c r="J202" i="1" s="1"/>
  <c r="K203" i="1"/>
  <c r="K202" i="1" s="1"/>
  <c r="L203" i="1"/>
  <c r="L202" i="1" s="1"/>
  <c r="I207" i="1"/>
  <c r="I206" i="1" s="1"/>
  <c r="I205" i="1" s="1"/>
  <c r="J207" i="1"/>
  <c r="J206" i="1" s="1"/>
  <c r="J205" i="1" s="1"/>
  <c r="K207" i="1"/>
  <c r="K206" i="1" s="1"/>
  <c r="K205" i="1" s="1"/>
  <c r="L207" i="1"/>
  <c r="L206" i="1" s="1"/>
  <c r="L205" i="1" s="1"/>
  <c r="I214" i="1"/>
  <c r="I213" i="1" s="1"/>
  <c r="J214" i="1"/>
  <c r="J213" i="1" s="1"/>
  <c r="K214" i="1"/>
  <c r="K213" i="1" s="1"/>
  <c r="K212" i="1" s="1"/>
  <c r="L214" i="1"/>
  <c r="L213" i="1" s="1"/>
  <c r="L212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8" i="1"/>
  <c r="I257" i="1" s="1"/>
  <c r="J258" i="1"/>
  <c r="J257" i="1" s="1"/>
  <c r="K258" i="1"/>
  <c r="K257" i="1" s="1"/>
  <c r="L258" i="1"/>
  <c r="L257" i="1" s="1"/>
  <c r="I261" i="1"/>
  <c r="I260" i="1" s="1"/>
  <c r="J261" i="1"/>
  <c r="J260" i="1" s="1"/>
  <c r="K261" i="1"/>
  <c r="K260" i="1" s="1"/>
  <c r="L261" i="1"/>
  <c r="L260" i="1" s="1"/>
  <c r="I264" i="1"/>
  <c r="I263" i="1" s="1"/>
  <c r="J264" i="1"/>
  <c r="J263" i="1" s="1"/>
  <c r="K264" i="1"/>
  <c r="K263" i="1" s="1"/>
  <c r="L264" i="1"/>
  <c r="L263" i="1" s="1"/>
  <c r="I269" i="1"/>
  <c r="I268" i="1" s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3" i="1"/>
  <c r="I292" i="1" s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2" i="1"/>
  <c r="I301" i="1" s="1"/>
  <c r="J302" i="1"/>
  <c r="J301" i="1" s="1"/>
  <c r="K302" i="1"/>
  <c r="K301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3" i="1"/>
  <c r="I322" i="1" s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K332" i="1" l="1"/>
  <c r="K267" i="1"/>
  <c r="K300" i="1"/>
  <c r="K299" i="1" s="1"/>
  <c r="L62" i="1"/>
  <c r="L61" i="1" s="1"/>
  <c r="L332" i="1"/>
  <c r="L300" i="1"/>
  <c r="L299" i="1" s="1"/>
  <c r="L267" i="1"/>
  <c r="L235" i="1"/>
  <c r="L182" i="1"/>
  <c r="L181" i="1" s="1"/>
  <c r="L164" i="1"/>
  <c r="L135" i="1"/>
  <c r="L30" i="1" s="1"/>
  <c r="L109" i="1"/>
  <c r="L155" i="1"/>
  <c r="L154" i="1" s="1"/>
  <c r="J109" i="1"/>
  <c r="J89" i="1"/>
  <c r="I332" i="1"/>
  <c r="I300" i="1"/>
  <c r="I299" i="1" s="1"/>
  <c r="K169" i="1"/>
  <c r="I164" i="1"/>
  <c r="J332" i="1"/>
  <c r="J300" i="1"/>
  <c r="J299" i="1" s="1"/>
  <c r="J267" i="1"/>
  <c r="J100" i="1"/>
  <c r="J235" i="1"/>
  <c r="J212" i="1"/>
  <c r="J181" i="1" s="1"/>
  <c r="I267" i="1"/>
  <c r="K235" i="1"/>
  <c r="K234" i="1" s="1"/>
  <c r="K182" i="1"/>
  <c r="K181" i="1" s="1"/>
  <c r="K180" i="1" s="1"/>
  <c r="I155" i="1"/>
  <c r="I154" i="1" s="1"/>
  <c r="I135" i="1"/>
  <c r="K109" i="1"/>
  <c r="K89" i="1"/>
  <c r="I235" i="1"/>
  <c r="I212" i="1"/>
  <c r="I182" i="1"/>
  <c r="I181" i="1" s="1"/>
  <c r="J169" i="1"/>
  <c r="J164" i="1" s="1"/>
  <c r="I109" i="1"/>
  <c r="I100" i="1"/>
  <c r="I89" i="1"/>
  <c r="I30" i="1" s="1"/>
  <c r="K62" i="1"/>
  <c r="K61" i="1" s="1"/>
  <c r="K31" i="1"/>
  <c r="I169" i="1"/>
  <c r="K164" i="1"/>
  <c r="K155" i="1"/>
  <c r="K154" i="1" s="1"/>
  <c r="K135" i="1"/>
  <c r="J62" i="1"/>
  <c r="J61" i="1" s="1"/>
  <c r="J31" i="1"/>
  <c r="J180" i="1" l="1"/>
  <c r="J30" i="1"/>
  <c r="J364" i="1" s="1"/>
  <c r="J234" i="1"/>
  <c r="I180" i="1"/>
  <c r="I364" i="1" s="1"/>
  <c r="K30" i="1"/>
  <c r="K364" i="1" s="1"/>
  <c r="I234" i="1"/>
  <c r="L234" i="1"/>
  <c r="L180" i="1" s="1"/>
  <c r="L364" i="1" s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<sst xmlns="http://schemas.openxmlformats.org/spreadsheetml/2006/main" count="392" uniqueCount="238">
  <si>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</si>
  <si>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</si>
  <si>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</si>
  <si>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</si>
  <si>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</si>
  <si>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</si>
  <si>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Lauko g. 5a, LT-40108 Kupiškis</t>
  </si>
  <si>
    <t>(įstaigos pavadinimas, kodas Juridinių asmenų registre, adresas)</t>
  </si>
  <si>
    <t>BIUDŽETO IŠLAIDŲ SĄMATOS VYKDYMO</t>
  </si>
  <si>
    <t>2021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</si>
  <si>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</si>
  <si>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</si>
  <si>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</si>
  <si>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</si>
  <si>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</si>
  <si>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</si>
  <si>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</si>
  <si>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</si>
  <si>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</si>
  <si>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</si>
  <si>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</si>
  <si>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</si>
  <si>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</si>
  <si>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</si>
  <si>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</si>
  <si>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</si>
  <si>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</si>
  <si>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</si>
  <si>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</si>
  <si>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</si>
  <si>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</si>
  <si>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</si>
  <si>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</si>
  <si>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</si>
  <si>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</si>
  <si>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</si>
  <si>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</si>
  <si>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</si>
  <si>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</si>
  <si>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</si>
  <si>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</si>
  <si>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</si>
  <si>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</si>
  <si>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</si>
  <si>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</si>
  <si>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</si>
  <si>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</si>
  <si>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</si>
  <si>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</si>
  <si>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</si>
  <si>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</si>
  <si>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</si>
  <si>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</si>
  <si>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</si>
  <si>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</si>
  <si>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</si>
  <si>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</si>
  <si>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</si>
  <si>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</si>
  <si>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</si>
  <si>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</si>
  <si>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</si>
  <si>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</si>
  <si>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</si>
  <si>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</si>
  <si>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</si>
  <si>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</si>
  <si>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</si>
  <si>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</si>
  <si>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</si>
  <si>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</si>
  <si>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</si>
  <si>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</si>
  <si>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</si>
  <si>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</si>
  <si>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</si>
  <si>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</si>
  <si>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</si>
  <si>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</si>
  <si>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</si>
  <si>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</si>
  <si>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</si>
  <si>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</si>
  <si>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</si>
  <si>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</si>
  <si>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</si>
  <si>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</si>
  <si>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</si>
  <si>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</si>
  <si>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</si>
  <si>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</si>
  <si>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</si>
  <si>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</si>
  <si>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</si>
  <si>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</si>
  <si>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</si>
  <si>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</si>
  <si>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</si>
  <si>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</si>
  <si>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</si>
  <si>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</si>
  <si>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</si>
  <si>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</si>
  <si>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</si>
  <si>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</si>
  <si>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</si>
  <si>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</si>
  <si>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</si>
  <si>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</si>
  <si>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</si>
  <si>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</si>
  <si>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</si>
  <si>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</si>
  <si>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</si>
  <si>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</si>
  <si>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</si>
  <si>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</si>
  <si>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</si>
  <si>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</si>
  <si>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</si>
  <si>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</si>
  <si>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</si>
  <si>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</si>
  <si>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</si>
  <si>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</si>
  <si>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</si>
  <si>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</si>
  <si>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</si>
  <si>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</si>
  <si>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</si>
  <si>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</si>
  <si>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</si>
  <si>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</si>
  <si>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</si>
  <si>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</si>
  <si>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</si>
  <si>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</si>
  <si>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</si>
  <si>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</si>
  <si>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</si>
  <si>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</si>
  <si>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</si>
  <si>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</si>
  <si>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</si>
  <si>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</si>
  <si>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</si>
  <si>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</si>
  <si>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</si>
  <si>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</si>
  <si>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</si>
  <si>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</si>
  <si>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</si>
  <si>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</si>
  <si>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</si>
  <si>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</si>
  <si>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</si>
  <si>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</si>
  <si>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</si>
  <si>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</si>
  <si>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</si>
  <si>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</si>
  <si>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</si>
  <si>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</si>
  <si>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</si>
  <si>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</si>
  <si>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</si>
  <si>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</si>
  <si>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</si>
  <si>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</si>
  <si>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</si>
  <si>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</si>
  <si>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</si>
  <si>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</si>
  <si>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</si>
  <si>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</si>
  <si>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</si>
  <si>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</si>
  <si>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</si>
  <si>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</si>
  <si>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</si>
  <si>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</si>
  <si>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</si>
  <si>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</si>
  <si>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</si>
  <si>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</si>
  <si>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</si>
  <si>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</si>
  <si>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</si>
  <si>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</si>
  <si>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</si>
  <si>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</si>
  <si>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</si>
  <si>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</si>
  <si>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</si>
  <si>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</si>
  <si>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</si>
  <si>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</si>
  <si>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</si>
  <si>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</si>
  <si>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</si>
  <si>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</si>
  <si>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</si>
  <si>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</si>
  <si>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</si>
  <si>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</si>
  <si>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</si>
  <si>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</si>
  <si>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</si>
  <si>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</si>
  <si>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</si>
  <si>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</si>
  <si>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</si>
  <si>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</si>
  <si>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</si>
  <si>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</si>
  <si>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</si>
  <si>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</si>
  <si>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</si>
  <si>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</si>
  <si>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</si>
  <si>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</si>
  <si>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</si>
  <si>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</si>
  <si>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</si>
  <si>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</si>
  <si>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</si>
  <si>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</si>
  <si>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</si>
  <si>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</si>
  <si>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</si>
  <si>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</si>
  <si>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</si>
  <si>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</si>
  <si>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</si>
  <si>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</si>
  <si>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</si>
  <si>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</si>
  <si>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2022.01.17 Nr. T3- 52-2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</si>
</sst>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27"/>
        <bgColor indexed="9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5" zoomScaleNormal="100" workbookViewId="0">
      <selection activeCell="Q16" sqref="Q16"/>
    </sheetView>
  </sheetViews>
  <sheetFormatPr defaultRowHeight="15"/>
  <cols>
    <col min="1" max="4" width="2" style="1" customWidth="1"/>
    <col min="5" max="5" width="2.140625" style="1" customWidth="1"/>
    <col min="6" max="6" width="2.5703125" style="143" customWidth="1"/>
    <col min="7" max="7" width="32" style="1" customWidth="1"/>
    <col min="8" max="8" width="3.4257812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51" t="s">
        <v>6</v>
      </c>
      <c r="H6" s="151"/>
      <c r="I6" s="151"/>
      <c r="J6" s="151"/>
      <c r="K6" s="151"/>
      <c r="L6" s="149"/>
      <c r="M6" s="4"/>
    </row>
    <row r="7" spans="1:16">
      <c r="A7" s="155" t="s">
        <v>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4"/>
    </row>
    <row r="8" spans="1:16" ht="15.75" customHeight="1">
      <c r="A8" s="141"/>
      <c r="B8" s="142"/>
      <c r="C8" s="142"/>
      <c r="D8" s="142"/>
      <c r="E8" s="142"/>
      <c r="F8" s="142"/>
      <c r="G8" s="157" t="s">
        <v>8</v>
      </c>
      <c r="H8" s="157"/>
      <c r="I8" s="157"/>
      <c r="J8" s="157"/>
      <c r="K8" s="157"/>
      <c r="L8" s="142"/>
      <c r="M8" s="4"/>
    </row>
    <row r="9" spans="1:16" ht="15.75" customHeight="1">
      <c r="A9" s="158" t="s">
        <v>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4"/>
      <c r="P9" s="1" t="s">
        <v>10</v>
      </c>
    </row>
    <row r="10" spans="1:16">
      <c r="G10" s="159" t="s">
        <v>11</v>
      </c>
      <c r="H10" s="159"/>
      <c r="I10" s="159"/>
      <c r="J10" s="159"/>
      <c r="K10" s="159"/>
      <c r="M10" s="4"/>
    </row>
    <row r="11" spans="1:16">
      <c r="G11" s="160" t="s">
        <v>12</v>
      </c>
      <c r="H11" s="160"/>
      <c r="I11" s="160"/>
      <c r="J11" s="160"/>
      <c r="K11" s="160"/>
    </row>
    <row r="13" spans="1:16" ht="15.75" customHeight="1">
      <c r="B13" s="158" t="s">
        <v>13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5" spans="1:16">
      <c r="G15" s="159" t="s">
        <v>237</v>
      </c>
      <c r="H15" s="159"/>
      <c r="I15" s="159"/>
      <c r="J15" s="159"/>
      <c r="K15" s="159"/>
    </row>
    <row r="16" spans="1:16">
      <c r="G16" s="161" t="s">
        <v>14</v>
      </c>
      <c r="H16" s="161"/>
      <c r="I16" s="161"/>
      <c r="J16" s="161"/>
      <c r="K16" s="161"/>
    </row>
    <row r="17" spans="1:18">
      <c r="B17"/>
      <c r="C17"/>
      <c r="D17"/>
      <c r="E17" s="162" t="s">
        <v>15</v>
      </c>
      <c r="F17" s="162"/>
      <c r="G17" s="162"/>
      <c r="H17" s="162"/>
      <c r="I17" s="162"/>
      <c r="J17" s="162"/>
      <c r="K17" s="162"/>
      <c r="L17"/>
    </row>
    <row r="18" spans="1:18">
      <c r="A18" s="163" t="s">
        <v>16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52" t="s">
        <v>20</v>
      </c>
      <c r="B22" s="152"/>
      <c r="C22" s="152"/>
      <c r="D22" s="152"/>
      <c r="E22" s="152"/>
      <c r="F22" s="152"/>
      <c r="G22" s="152"/>
      <c r="H22" s="152"/>
      <c r="I22" s="152"/>
      <c r="K22" s="16" t="s">
        <v>21</v>
      </c>
      <c r="L22" s="17" t="s">
        <v>22</v>
      </c>
      <c r="M22" s="9"/>
    </row>
    <row r="23" spans="1:18" ht="29.1" customHeight="1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54" t="s">
        <v>28</v>
      </c>
      <c r="H25" s="154"/>
      <c r="I25" s="104" t="s">
        <v>29</v>
      </c>
      <c r="J25" s="105" t="s">
        <v>30</v>
      </c>
      <c r="K25" s="106" t="s">
        <v>30</v>
      </c>
      <c r="L25" s="106" t="s">
        <v>31</v>
      </c>
      <c r="M25" s="9"/>
    </row>
    <row r="26" spans="1:18">
      <c r="A26" s="153" t="s">
        <v>32</v>
      </c>
      <c r="B26" s="153"/>
      <c r="C26" s="153"/>
      <c r="D26" s="153"/>
      <c r="E26" s="153"/>
      <c r="F26" s="153"/>
      <c r="G26" s="153"/>
      <c r="H26" s="153"/>
      <c r="I26" s="153"/>
      <c r="J26" s="22"/>
      <c r="K26" s="23"/>
      <c r="L26" s="24" t="s">
        <v>33</v>
      </c>
      <c r="M26" s="25"/>
    </row>
    <row r="27" spans="1:18" ht="38.25" customHeight="1">
      <c r="A27" s="167" t="s">
        <v>34</v>
      </c>
      <c r="B27" s="168"/>
      <c r="C27" s="168"/>
      <c r="D27" s="168"/>
      <c r="E27" s="168"/>
      <c r="F27" s="168"/>
      <c r="G27" s="171" t="s">
        <v>35</v>
      </c>
      <c r="H27" s="173" t="s">
        <v>36</v>
      </c>
      <c r="I27" s="175" t="s">
        <v>37</v>
      </c>
      <c r="J27" s="176"/>
      <c r="K27" s="177" t="s">
        <v>38</v>
      </c>
      <c r="L27" s="179" t="s">
        <v>39</v>
      </c>
      <c r="M27" s="25"/>
    </row>
    <row r="28" spans="1:18" ht="36" customHeight="1">
      <c r="A28" s="169"/>
      <c r="B28" s="170"/>
      <c r="C28" s="170"/>
      <c r="D28" s="170"/>
      <c r="E28" s="170"/>
      <c r="F28" s="170"/>
      <c r="G28" s="172"/>
      <c r="H28" s="174"/>
      <c r="I28" s="26" t="s">
        <v>40</v>
      </c>
      <c r="J28" s="27" t="s">
        <v>41</v>
      </c>
      <c r="K28" s="178"/>
      <c r="L28" s="180"/>
    </row>
    <row r="29" spans="1:18">
      <c r="A29" s="181" t="s">
        <v>25</v>
      </c>
      <c r="B29" s="182"/>
      <c r="C29" s="182"/>
      <c r="D29" s="182"/>
      <c r="E29" s="182"/>
      <c r="F29" s="183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101320</v>
      </c>
      <c r="J30" s="109">
        <f>SUM(J31+J42+J61+J82+J89+J109+J135+J154+J164)</f>
        <v>101320</v>
      </c>
      <c r="K30" s="110">
        <f>SUM(K31+K42+K61+K82+K89+K109+K135+K154+K164)</f>
        <v>90321.98</v>
      </c>
      <c r="L30" s="109">
        <f>SUM(L31+L42+L61+L82+L89+L109+L135+L154+L164)</f>
        <v>90321.98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69210</v>
      </c>
      <c r="J31" s="109">
        <f>SUM(J32+J38)</f>
        <v>69210</v>
      </c>
      <c r="K31" s="111">
        <f>SUM(K32+K38)</f>
        <v>59414.93</v>
      </c>
      <c r="L31" s="112">
        <f>SUM(L32+L38)</f>
        <v>59414.93</v>
      </c>
    </row>
    <row r="32" spans="1:18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68190</v>
      </c>
      <c r="J32" s="109">
        <f>SUM(J33)</f>
        <v>68190</v>
      </c>
      <c r="K32" s="110">
        <f>SUM(K33)</f>
        <v>58483.38</v>
      </c>
      <c r="L32" s="109">
        <f>SUM(L33)</f>
        <v>58483.38</v>
      </c>
      <c r="Q32"/>
    </row>
    <row r="33" spans="1:18" ht="15.75" customHeight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68190</v>
      </c>
      <c r="J33" s="109">
        <f t="shared" ref="J33:L34" si="0">SUM(J34)</f>
        <v>68190</v>
      </c>
      <c r="K33" s="109">
        <f t="shared" si="0"/>
        <v>58483.38</v>
      </c>
      <c r="L33" s="109">
        <f t="shared" si="0"/>
        <v>58483.38</v>
      </c>
      <c r="Q33" s="50"/>
    </row>
    <row r="34" spans="1:18" ht="15.75" customHeight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68190</v>
      </c>
      <c r="J34" s="110">
        <f t="shared" si="0"/>
        <v>68190</v>
      </c>
      <c r="K34" s="110">
        <f t="shared" si="0"/>
        <v>58483.38</v>
      </c>
      <c r="L34" s="110">
        <f t="shared" si="0"/>
        <v>58483.38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68190</v>
      </c>
      <c r="J35" s="114">
        <v>68190</v>
      </c>
      <c r="K35" s="114">
        <v>58483.38</v>
      </c>
      <c r="L35" s="114">
        <v>58483.38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customHeight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1020</v>
      </c>
      <c r="J38" s="109">
        <f t="shared" si="1"/>
        <v>1020</v>
      </c>
      <c r="K38" s="110">
        <f t="shared" si="1"/>
        <v>931.55</v>
      </c>
      <c r="L38" s="109">
        <f t="shared" si="1"/>
        <v>931.55</v>
      </c>
      <c r="Q38" s="50"/>
    </row>
    <row r="39" spans="1:18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1020</v>
      </c>
      <c r="J39" s="109">
        <f t="shared" si="1"/>
        <v>1020</v>
      </c>
      <c r="K39" s="109">
        <f t="shared" si="1"/>
        <v>931.55</v>
      </c>
      <c r="L39" s="109">
        <f t="shared" si="1"/>
        <v>931.55</v>
      </c>
      <c r="Q39"/>
    </row>
    <row r="40" spans="1:18" ht="15.75" customHeight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1020</v>
      </c>
      <c r="J40" s="109">
        <f t="shared" si="1"/>
        <v>1020</v>
      </c>
      <c r="K40" s="109">
        <f t="shared" si="1"/>
        <v>931.55</v>
      </c>
      <c r="L40" s="109">
        <f t="shared" si="1"/>
        <v>931.55</v>
      </c>
      <c r="Q40" s="50"/>
    </row>
    <row r="41" spans="1:18" ht="15.75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1020</v>
      </c>
      <c r="J41" s="114">
        <v>1020</v>
      </c>
      <c r="K41" s="114">
        <v>931.55</v>
      </c>
      <c r="L41" s="114">
        <v>931.55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29800</v>
      </c>
      <c r="J42" s="117">
        <f t="shared" si="2"/>
        <v>29800</v>
      </c>
      <c r="K42" s="116">
        <f t="shared" si="2"/>
        <v>28660.5</v>
      </c>
      <c r="L42" s="116">
        <f t="shared" si="2"/>
        <v>28660.5</v>
      </c>
    </row>
    <row r="43" spans="1:18" ht="15.75" customHeight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29800</v>
      </c>
      <c r="J43" s="110">
        <f t="shared" si="2"/>
        <v>29800</v>
      </c>
      <c r="K43" s="109">
        <f t="shared" si="2"/>
        <v>28660.5</v>
      </c>
      <c r="L43" s="110">
        <f t="shared" si="2"/>
        <v>28660.5</v>
      </c>
      <c r="Q43"/>
      <c r="R43" s="50"/>
    </row>
    <row r="44" spans="1:18" ht="15.75" customHeight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29800</v>
      </c>
      <c r="J44" s="110">
        <f t="shared" si="2"/>
        <v>29800</v>
      </c>
      <c r="K44" s="112">
        <f t="shared" si="2"/>
        <v>28660.5</v>
      </c>
      <c r="L44" s="112">
        <f t="shared" si="2"/>
        <v>28660.5</v>
      </c>
      <c r="Q44" s="50"/>
      <c r="R44"/>
    </row>
    <row r="45" spans="1:18" ht="15.75" customHeight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29800</v>
      </c>
      <c r="J45" s="118">
        <f>SUM(J46:J60)</f>
        <v>29800</v>
      </c>
      <c r="K45" s="119">
        <f>SUM(K46:K60)</f>
        <v>28660.5</v>
      </c>
      <c r="L45" s="119">
        <f>SUM(L46:L60)</f>
        <v>28660.5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customHeight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340</v>
      </c>
      <c r="J47" s="114">
        <v>340</v>
      </c>
      <c r="K47" s="114">
        <v>269.39</v>
      </c>
      <c r="L47" s="114">
        <v>269.39</v>
      </c>
      <c r="Q47" s="50"/>
      <c r="R47"/>
    </row>
    <row r="48" spans="1:18" ht="25.5" customHeight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1120</v>
      </c>
      <c r="J48" s="114">
        <v>1120</v>
      </c>
      <c r="K48" s="114">
        <v>1039.43</v>
      </c>
      <c r="L48" s="114">
        <v>1039.43</v>
      </c>
      <c r="Q48" s="50"/>
      <c r="R48"/>
    </row>
    <row r="49" spans="1:18" ht="25.5" customHeight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8000</v>
      </c>
      <c r="J49" s="114">
        <v>8000</v>
      </c>
      <c r="K49" s="114">
        <v>7520.57</v>
      </c>
      <c r="L49" s="114">
        <v>7520.57</v>
      </c>
      <c r="Q49" s="50"/>
      <c r="R49"/>
    </row>
    <row r="50" spans="1:18" ht="25.5" customHeight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200</v>
      </c>
      <c r="J50" s="114">
        <v>200</v>
      </c>
      <c r="K50" s="114">
        <v>192.09</v>
      </c>
      <c r="L50" s="114">
        <v>192.09</v>
      </c>
      <c r="Q50" s="50"/>
      <c r="R50"/>
    </row>
    <row r="51" spans="1:18" ht="15.75" customHeight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230</v>
      </c>
      <c r="J51" s="114">
        <v>230</v>
      </c>
      <c r="K51" s="114">
        <v>0</v>
      </c>
      <c r="L51" s="114">
        <v>0</v>
      </c>
      <c r="Q51" s="50"/>
      <c r="R51"/>
    </row>
    <row r="52" spans="1:18" ht="25.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customHeight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2784</v>
      </c>
      <c r="J54" s="114">
        <v>2784</v>
      </c>
      <c r="K54" s="114">
        <v>2782.75</v>
      </c>
      <c r="L54" s="114">
        <v>2782.75</v>
      </c>
      <c r="Q54" s="50"/>
      <c r="R54"/>
    </row>
    <row r="55" spans="1:18" ht="15.75" customHeight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160</v>
      </c>
      <c r="J55" s="114">
        <v>160</v>
      </c>
      <c r="K55" s="114">
        <v>150.65</v>
      </c>
      <c r="L55" s="114">
        <v>150.65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customHeight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9500</v>
      </c>
      <c r="J57" s="114">
        <v>9500</v>
      </c>
      <c r="K57" s="114">
        <v>9306.0499999999993</v>
      </c>
      <c r="L57" s="114">
        <v>9306.0499999999993</v>
      </c>
      <c r="Q57" s="50"/>
      <c r="R57"/>
    </row>
    <row r="58" spans="1:18" ht="25.5" customHeight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2200</v>
      </c>
      <c r="J58" s="114">
        <v>2200</v>
      </c>
      <c r="K58" s="114">
        <v>2199.0500000000002</v>
      </c>
      <c r="L58" s="114">
        <v>2199.0500000000002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5266</v>
      </c>
      <c r="J60" s="114">
        <v>5266</v>
      </c>
      <c r="K60" s="114">
        <v>5200.5200000000004</v>
      </c>
      <c r="L60" s="114">
        <v>5200.5200000000004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25.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38.2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38.2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25.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>I101+I105</f>
        <v>0</v>
      </c>
      <c r="J100" s="109">
        <f>J101+J105</f>
        <v>0</v>
      </c>
      <c r="K100" s="109">
        <f>K101+K105</f>
        <v>0</v>
      </c>
      <c r="L100" s="109">
        <f>L101+L105</f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>I102</f>
        <v>0</v>
      </c>
      <c r="J101" s="121">
        <f>J102</f>
        <v>0</v>
      </c>
      <c r="K101" s="110">
        <f>K102</f>
        <v>0</v>
      </c>
      <c r="L101" s="109">
        <f>L102</f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7">I111</f>
        <v>0</v>
      </c>
      <c r="J110" s="123">
        <f t="shared" si="7"/>
        <v>0</v>
      </c>
      <c r="K110" s="111">
        <f t="shared" si="7"/>
        <v>0</v>
      </c>
      <c r="L110" s="112">
        <f t="shared" si="7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7"/>
        <v>0</v>
      </c>
      <c r="J111" s="121">
        <f t="shared" si="7"/>
        <v>0</v>
      </c>
      <c r="K111" s="110">
        <f t="shared" si="7"/>
        <v>0</v>
      </c>
      <c r="L111" s="109">
        <f t="shared" si="7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8">I116</f>
        <v>0</v>
      </c>
      <c r="J115" s="121">
        <f t="shared" si="8"/>
        <v>0</v>
      </c>
      <c r="K115" s="110">
        <f t="shared" si="8"/>
        <v>0</v>
      </c>
      <c r="L115" s="109">
        <f t="shared" si="8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8"/>
        <v>0</v>
      </c>
      <c r="J116" s="121">
        <f t="shared" si="8"/>
        <v>0</v>
      </c>
      <c r="K116" s="110">
        <f t="shared" si="8"/>
        <v>0</v>
      </c>
      <c r="L116" s="109">
        <f t="shared" si="8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8"/>
        <v>0</v>
      </c>
      <c r="J117" s="125">
        <f t="shared" si="8"/>
        <v>0</v>
      </c>
      <c r="K117" s="126">
        <f t="shared" si="8"/>
        <v>0</v>
      </c>
      <c r="L117" s="124">
        <f t="shared" si="8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9">I120</f>
        <v>0</v>
      </c>
      <c r="J119" s="122">
        <f t="shared" si="9"/>
        <v>0</v>
      </c>
      <c r="K119" s="117">
        <f t="shared" si="9"/>
        <v>0</v>
      </c>
      <c r="L119" s="116">
        <f t="shared" si="9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9"/>
        <v>0</v>
      </c>
      <c r="J120" s="121">
        <f t="shared" si="9"/>
        <v>0</v>
      </c>
      <c r="K120" s="110">
        <f t="shared" si="9"/>
        <v>0</v>
      </c>
      <c r="L120" s="109">
        <f t="shared" si="9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9"/>
        <v>0</v>
      </c>
      <c r="J121" s="121">
        <f t="shared" si="9"/>
        <v>0</v>
      </c>
      <c r="K121" s="110">
        <f t="shared" si="9"/>
        <v>0</v>
      </c>
      <c r="L121" s="109">
        <f t="shared" si="9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0">I124</f>
        <v>0</v>
      </c>
      <c r="J123" s="122">
        <f t="shared" si="10"/>
        <v>0</v>
      </c>
      <c r="K123" s="117">
        <f t="shared" si="10"/>
        <v>0</v>
      </c>
      <c r="L123" s="116">
        <f t="shared" si="10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0"/>
        <v>0</v>
      </c>
      <c r="J124" s="121">
        <f t="shared" si="10"/>
        <v>0</v>
      </c>
      <c r="K124" s="110">
        <f t="shared" si="10"/>
        <v>0</v>
      </c>
      <c r="L124" s="109">
        <f t="shared" si="10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0"/>
        <v>0</v>
      </c>
      <c r="J125" s="121">
        <f t="shared" si="10"/>
        <v>0</v>
      </c>
      <c r="K125" s="110">
        <f t="shared" si="10"/>
        <v>0</v>
      </c>
      <c r="L125" s="109">
        <f t="shared" si="10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38.2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1">I128</f>
        <v>0</v>
      </c>
      <c r="J127" s="127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38.2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1"/>
        <v>0</v>
      </c>
      <c r="J128" s="121">
        <f t="shared" si="11"/>
        <v>0</v>
      </c>
      <c r="K128" s="110">
        <f t="shared" si="11"/>
        <v>0</v>
      </c>
      <c r="L128" s="109">
        <f t="shared" si="11"/>
        <v>0</v>
      </c>
    </row>
    <row r="129" spans="1:12" ht="38.2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1"/>
        <v>0</v>
      </c>
      <c r="J129" s="121">
        <f t="shared" si="11"/>
        <v>0</v>
      </c>
      <c r="K129" s="110">
        <f t="shared" si="11"/>
        <v>0</v>
      </c>
      <c r="L129" s="109">
        <f t="shared" si="11"/>
        <v>0</v>
      </c>
    </row>
    <row r="130" spans="1:12" ht="38.2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2">I132</f>
        <v>0</v>
      </c>
      <c r="J131" s="109">
        <f t="shared" si="12"/>
        <v>0</v>
      </c>
      <c r="K131" s="109">
        <f t="shared" si="12"/>
        <v>0</v>
      </c>
      <c r="L131" s="109">
        <f t="shared" si="12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2"/>
        <v>0</v>
      </c>
      <c r="J132" s="109">
        <f t="shared" si="12"/>
        <v>0</v>
      </c>
      <c r="K132" s="109">
        <f t="shared" si="12"/>
        <v>0</v>
      </c>
      <c r="L132" s="109">
        <f t="shared" si="12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2"/>
        <v>0</v>
      </c>
      <c r="J133" s="109">
        <f t="shared" si="12"/>
        <v>0</v>
      </c>
      <c r="K133" s="109">
        <f t="shared" si="12"/>
        <v>0</v>
      </c>
      <c r="L133" s="109">
        <f t="shared" si="12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2310</v>
      </c>
      <c r="J135" s="121">
        <f>SUM(J136+J141+J149)</f>
        <v>2310</v>
      </c>
      <c r="K135" s="110">
        <f>SUM(K136+K141+K149)</f>
        <v>2246.5500000000002</v>
      </c>
      <c r="L135" s="109">
        <f>SUM(L136+L141+L149)</f>
        <v>2246.5500000000002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3">I137</f>
        <v>0</v>
      </c>
      <c r="J136" s="121">
        <f t="shared" si="13"/>
        <v>0</v>
      </c>
      <c r="K136" s="110">
        <f t="shared" si="13"/>
        <v>0</v>
      </c>
      <c r="L136" s="109">
        <f t="shared" si="13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3"/>
        <v>0</v>
      </c>
      <c r="J137" s="121">
        <f t="shared" si="13"/>
        <v>0</v>
      </c>
      <c r="K137" s="110">
        <f t="shared" si="13"/>
        <v>0</v>
      </c>
      <c r="L137" s="109">
        <f t="shared" si="13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4">I142</f>
        <v>0</v>
      </c>
      <c r="J141" s="123">
        <f t="shared" si="14"/>
        <v>0</v>
      </c>
      <c r="K141" s="111">
        <f t="shared" si="14"/>
        <v>0</v>
      </c>
      <c r="L141" s="112">
        <f t="shared" si="14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4"/>
        <v>0</v>
      </c>
      <c r="J142" s="121">
        <f t="shared" si="14"/>
        <v>0</v>
      </c>
      <c r="K142" s="110">
        <f t="shared" si="14"/>
        <v>0</v>
      </c>
      <c r="L142" s="109">
        <f t="shared" si="14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5">I150</f>
        <v>2310</v>
      </c>
      <c r="J149" s="121">
        <f t="shared" si="15"/>
        <v>2310</v>
      </c>
      <c r="K149" s="110">
        <f t="shared" si="15"/>
        <v>2246.5500000000002</v>
      </c>
      <c r="L149" s="109">
        <f t="shared" si="15"/>
        <v>2246.5500000000002</v>
      </c>
    </row>
    <row r="150" spans="1:12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5"/>
        <v>2310</v>
      </c>
      <c r="J150" s="127">
        <f t="shared" si="15"/>
        <v>2310</v>
      </c>
      <c r="K150" s="119">
        <f t="shared" si="15"/>
        <v>2246.5500000000002</v>
      </c>
      <c r="L150" s="118">
        <f t="shared" si="15"/>
        <v>2246.5500000000002</v>
      </c>
    </row>
    <row r="151" spans="1:12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2310</v>
      </c>
      <c r="J151" s="121">
        <f>SUM(J152:J153)</f>
        <v>2310</v>
      </c>
      <c r="K151" s="110">
        <f>SUM(K152:K153)</f>
        <v>2246.5500000000002</v>
      </c>
      <c r="L151" s="109">
        <f>SUM(L152:L153)</f>
        <v>2246.5500000000002</v>
      </c>
    </row>
    <row r="152" spans="1:12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2310</v>
      </c>
      <c r="J152" s="129">
        <v>2310</v>
      </c>
      <c r="K152" s="129">
        <v>2246.5500000000002</v>
      </c>
      <c r="L152" s="129">
        <v>2246.5500000000002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6">I162</f>
        <v>0</v>
      </c>
      <c r="J161" s="121">
        <f t="shared" si="16"/>
        <v>0</v>
      </c>
      <c r="K161" s="110">
        <f t="shared" si="16"/>
        <v>0</v>
      </c>
      <c r="L161" s="109">
        <f t="shared" si="16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6"/>
        <v>0</v>
      </c>
      <c r="J162" s="121">
        <f t="shared" si="16"/>
        <v>0</v>
      </c>
      <c r="K162" s="110">
        <f t="shared" si="16"/>
        <v>0</v>
      </c>
      <c r="L162" s="109">
        <f t="shared" si="16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7">I166</f>
        <v>0</v>
      </c>
      <c r="J165" s="121">
        <f t="shared" si="17"/>
        <v>0</v>
      </c>
      <c r="K165" s="110">
        <f t="shared" si="17"/>
        <v>0</v>
      </c>
      <c r="L165" s="109">
        <f t="shared" si="17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7"/>
        <v>0</v>
      </c>
      <c r="J166" s="122">
        <f t="shared" si="17"/>
        <v>0</v>
      </c>
      <c r="K166" s="117">
        <f t="shared" si="17"/>
        <v>0</v>
      </c>
      <c r="L166" s="116">
        <f t="shared" si="17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7"/>
        <v>0</v>
      </c>
      <c r="J167" s="121">
        <f t="shared" si="17"/>
        <v>0</v>
      </c>
      <c r="K167" s="110">
        <f t="shared" si="17"/>
        <v>0</v>
      </c>
      <c r="L167" s="109">
        <f t="shared" si="17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63.75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51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51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63.75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76.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8">I184</f>
        <v>0</v>
      </c>
      <c r="J183" s="122">
        <f t="shared" si="18"/>
        <v>0</v>
      </c>
      <c r="K183" s="117">
        <f t="shared" si="18"/>
        <v>0</v>
      </c>
      <c r="L183" s="116">
        <f t="shared" si="18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8"/>
        <v>0</v>
      </c>
      <c r="J184" s="109">
        <f t="shared" si="18"/>
        <v>0</v>
      </c>
      <c r="K184" s="109">
        <f t="shared" si="18"/>
        <v>0</v>
      </c>
      <c r="L184" s="109">
        <f t="shared" si="18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t="25.5" hidden="1" customHeight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t="25.5" hidden="1" customHeight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t="25.5" hidden="1" customHeight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t="25.5" hidden="1" customHeight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19">I203</f>
        <v>0</v>
      </c>
      <c r="J202" s="121">
        <f t="shared" si="19"/>
        <v>0</v>
      </c>
      <c r="K202" s="110">
        <f t="shared" si="19"/>
        <v>0</v>
      </c>
      <c r="L202" s="109">
        <f t="shared" si="19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19"/>
        <v>0</v>
      </c>
      <c r="J203" s="110">
        <f t="shared" si="19"/>
        <v>0</v>
      </c>
      <c r="K203" s="110">
        <f t="shared" si="19"/>
        <v>0</v>
      </c>
      <c r="L203" s="110">
        <f t="shared" si="19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0">I206</f>
        <v>0</v>
      </c>
      <c r="J205" s="123">
        <f t="shared" si="20"/>
        <v>0</v>
      </c>
      <c r="K205" s="111">
        <f t="shared" si="20"/>
        <v>0</v>
      </c>
      <c r="L205" s="112">
        <f t="shared" si="20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0"/>
        <v>0</v>
      </c>
      <c r="J206" s="121">
        <f t="shared" si="20"/>
        <v>0</v>
      </c>
      <c r="K206" s="110">
        <f t="shared" si="20"/>
        <v>0</v>
      </c>
      <c r="L206" s="109">
        <f t="shared" si="20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t="25.5" hidden="1" customHeight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1">I214</f>
        <v>0</v>
      </c>
      <c r="J213" s="122">
        <f t="shared" si="21"/>
        <v>0</v>
      </c>
      <c r="K213" s="117">
        <f t="shared" si="21"/>
        <v>0</v>
      </c>
      <c r="L213" s="116">
        <f t="shared" si="21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1"/>
        <v>0</v>
      </c>
      <c r="J214" s="121">
        <f t="shared" si="21"/>
        <v>0</v>
      </c>
      <c r="K214" s="110">
        <f t="shared" si="21"/>
        <v>0</v>
      </c>
      <c r="L214" s="109">
        <f t="shared" si="21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2">SUM(I218:I223)</f>
        <v>0</v>
      </c>
      <c r="J217" s="109">
        <f t="shared" si="22"/>
        <v>0</v>
      </c>
      <c r="K217" s="109">
        <f t="shared" si="22"/>
        <v>0</v>
      </c>
      <c r="L217" s="109">
        <f t="shared" si="22"/>
        <v>0</v>
      </c>
      <c r="M217" s="85">
        <f t="shared" si="22"/>
        <v>0</v>
      </c>
      <c r="N217" s="85">
        <f t="shared" si="22"/>
        <v>0</v>
      </c>
      <c r="O217" s="85">
        <f t="shared" si="22"/>
        <v>0</v>
      </c>
      <c r="P217" s="85">
        <f t="shared" si="22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t="25.5" hidden="1" customHeight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3">I225</f>
        <v>0</v>
      </c>
      <c r="J224" s="122">
        <f t="shared" si="23"/>
        <v>0</v>
      </c>
      <c r="K224" s="117">
        <f t="shared" si="23"/>
        <v>0</v>
      </c>
      <c r="L224" s="117">
        <f t="shared" si="23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3"/>
        <v>0</v>
      </c>
      <c r="J225" s="127">
        <f t="shared" si="23"/>
        <v>0</v>
      </c>
      <c r="K225" s="119">
        <f t="shared" si="23"/>
        <v>0</v>
      </c>
      <c r="L225" s="119">
        <f t="shared" si="23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3"/>
        <v>0</v>
      </c>
      <c r="J226" s="121">
        <f t="shared" si="23"/>
        <v>0</v>
      </c>
      <c r="K226" s="110">
        <f t="shared" si="23"/>
        <v>0</v>
      </c>
      <c r="L226" s="110">
        <f t="shared" si="23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4">I229</f>
        <v>0</v>
      </c>
      <c r="J228" s="109">
        <f t="shared" si="24"/>
        <v>0</v>
      </c>
      <c r="K228" s="109">
        <f t="shared" si="24"/>
        <v>0</v>
      </c>
      <c r="L228" s="109">
        <f t="shared" si="24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4"/>
        <v>0</v>
      </c>
      <c r="J229" s="109">
        <f t="shared" si="24"/>
        <v>0</v>
      </c>
      <c r="K229" s="109">
        <f t="shared" si="24"/>
        <v>0</v>
      </c>
      <c r="L229" s="109">
        <f t="shared" si="24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38.2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t="25.5" hidden="1" customHeight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t="25.5" hidden="1" customHeight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t="25.5" hidden="1" customHeight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5">I258</f>
        <v>0</v>
      </c>
      <c r="J257" s="121">
        <f t="shared" si="25"/>
        <v>0</v>
      </c>
      <c r="K257" s="110">
        <f t="shared" si="25"/>
        <v>0</v>
      </c>
      <c r="L257" s="110">
        <f t="shared" si="25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5"/>
        <v>0</v>
      </c>
      <c r="J258" s="121">
        <f t="shared" si="25"/>
        <v>0</v>
      </c>
      <c r="K258" s="110">
        <f t="shared" si="25"/>
        <v>0</v>
      </c>
      <c r="L258" s="110">
        <f t="shared" si="25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6">I261</f>
        <v>0</v>
      </c>
      <c r="J260" s="121">
        <f t="shared" si="26"/>
        <v>0</v>
      </c>
      <c r="K260" s="110">
        <f t="shared" si="26"/>
        <v>0</v>
      </c>
      <c r="L260" s="110">
        <f t="shared" si="26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6"/>
        <v>0</v>
      </c>
      <c r="J261" s="121">
        <f t="shared" si="26"/>
        <v>0</v>
      </c>
      <c r="K261" s="110">
        <f t="shared" si="26"/>
        <v>0</v>
      </c>
      <c r="L261" s="110">
        <f t="shared" si="26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7">I290</f>
        <v>0</v>
      </c>
      <c r="J289" s="121">
        <f t="shared" si="27"/>
        <v>0</v>
      </c>
      <c r="K289" s="110">
        <f t="shared" si="27"/>
        <v>0</v>
      </c>
      <c r="L289" s="110">
        <f t="shared" si="27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7"/>
        <v>0</v>
      </c>
      <c r="J290" s="121">
        <f t="shared" si="27"/>
        <v>0</v>
      </c>
      <c r="K290" s="110">
        <f t="shared" si="27"/>
        <v>0</v>
      </c>
      <c r="L290" s="110">
        <f t="shared" si="27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8">I293</f>
        <v>0</v>
      </c>
      <c r="J292" s="136">
        <f t="shared" si="28"/>
        <v>0</v>
      </c>
      <c r="K292" s="110">
        <f t="shared" si="28"/>
        <v>0</v>
      </c>
      <c r="L292" s="110">
        <f t="shared" si="28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8"/>
        <v>0</v>
      </c>
      <c r="J293" s="136">
        <f t="shared" si="28"/>
        <v>0</v>
      </c>
      <c r="K293" s="110">
        <f t="shared" si="28"/>
        <v>0</v>
      </c>
      <c r="L293" s="110">
        <f t="shared" si="28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t="25.5" hidden="1" customHeight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29">I323</f>
        <v>0</v>
      </c>
      <c r="J322" s="136">
        <f t="shared" si="29"/>
        <v>0</v>
      </c>
      <c r="K322" s="110">
        <f t="shared" si="29"/>
        <v>0</v>
      </c>
      <c r="L322" s="110">
        <f t="shared" si="29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29"/>
        <v>0</v>
      </c>
      <c r="J323" s="137">
        <f t="shared" si="29"/>
        <v>0</v>
      </c>
      <c r="K323" s="117">
        <f t="shared" si="29"/>
        <v>0</v>
      </c>
      <c r="L323" s="117">
        <f t="shared" si="29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0">I326</f>
        <v>0</v>
      </c>
      <c r="J325" s="136">
        <f t="shared" si="30"/>
        <v>0</v>
      </c>
      <c r="K325" s="110">
        <f t="shared" si="30"/>
        <v>0</v>
      </c>
      <c r="L325" s="110">
        <f t="shared" si="30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0"/>
        <v>0</v>
      </c>
      <c r="J326" s="136">
        <f t="shared" si="30"/>
        <v>0</v>
      </c>
      <c r="K326" s="110">
        <f t="shared" si="30"/>
        <v>0</v>
      </c>
      <c r="L326" s="110">
        <f t="shared" si="30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1">SUM(I335:I335)</f>
        <v>0</v>
      </c>
      <c r="J334" s="109">
        <f t="shared" si="31"/>
        <v>0</v>
      </c>
      <c r="K334" s="109">
        <f t="shared" si="31"/>
        <v>0</v>
      </c>
      <c r="L334" s="109">
        <f t="shared" si="31"/>
        <v>0</v>
      </c>
      <c r="M334" s="88">
        <f t="shared" si="31"/>
        <v>0</v>
      </c>
      <c r="N334" s="88">
        <f t="shared" si="31"/>
        <v>0</v>
      </c>
      <c r="O334" s="88">
        <f t="shared" si="31"/>
        <v>0</v>
      </c>
      <c r="P334" s="88">
        <f t="shared" si="31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t="25.5" hidden="1" customHeight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2">I355</f>
        <v>0</v>
      </c>
      <c r="J354" s="121">
        <f t="shared" si="32"/>
        <v>0</v>
      </c>
      <c r="K354" s="110">
        <f t="shared" si="32"/>
        <v>0</v>
      </c>
      <c r="L354" s="110">
        <f t="shared" si="32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2"/>
        <v>0</v>
      </c>
      <c r="J355" s="122">
        <f t="shared" si="32"/>
        <v>0</v>
      </c>
      <c r="K355" s="117">
        <f t="shared" si="32"/>
        <v>0</v>
      </c>
      <c r="L355" s="117">
        <f t="shared" si="32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3">I358</f>
        <v>0</v>
      </c>
      <c r="J357" s="121">
        <f t="shared" si="33"/>
        <v>0</v>
      </c>
      <c r="K357" s="110">
        <f t="shared" si="33"/>
        <v>0</v>
      </c>
      <c r="L357" s="110">
        <f t="shared" si="33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3"/>
        <v>0</v>
      </c>
      <c r="J358" s="121">
        <f t="shared" si="33"/>
        <v>0</v>
      </c>
      <c r="K358" s="110">
        <f t="shared" si="33"/>
        <v>0</v>
      </c>
      <c r="L358" s="110">
        <f t="shared" si="33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101320</v>
      </c>
      <c r="J364" s="124">
        <f>SUM(J30+J180)</f>
        <v>101320</v>
      </c>
      <c r="K364" s="124">
        <f>SUM(K30+K180)</f>
        <v>90321.98</v>
      </c>
      <c r="L364" s="124">
        <f>SUM(L30+L180)</f>
        <v>90321.98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64" t="s">
        <v>233</v>
      </c>
      <c r="L367" s="164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65" t="s">
        <v>236</v>
      </c>
      <c r="E370" s="166"/>
      <c r="F370" s="166"/>
      <c r="G370" s="166"/>
      <c r="H370" s="102"/>
      <c r="I370" s="103" t="s">
        <v>232</v>
      </c>
      <c r="K370" s="164" t="s">
        <v>233</v>
      </c>
      <c r="L370" s="164"/>
    </row>
  </sheetData>
  <sheetProtection formatCells="0" formatColumns="0" formatRows="0" insertColumns="0" insertRows="0" insertHyperlinks="0" deleteColumns="0" deleteRows="0" sort="0" autoFilter="0" pivotTables="0"/>
  <mergeCells count="25"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</mergeCells>
  <pageMargins left="0.51181102362204722" right="0.31496062992125984" top="0.74803149606299213" bottom="0.74803149606299213" header="0.31496062992125984" footer="0.31496062992125984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2021-09-29T17:11:41Z</dcterms:created>
  <dcterms:modified xsi:type="dcterms:W3CDTF">2022-01-17T07:46:51Z</dcterms:modified>
</cp:coreProperties>
</file>