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8D0E98EF-BC3E-4692-9F7D-FD984E3AE1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L102" i="1"/>
  <c r="L101" i="1" s="1"/>
  <c r="K105" i="1"/>
  <c r="I106" i="1"/>
  <c r="I105" i="1" s="1"/>
  <c r="J106" i="1"/>
  <c r="J105" i="1" s="1"/>
  <c r="K106" i="1"/>
  <c r="L106" i="1"/>
  <c r="L105" i="1" s="1"/>
  <c r="I112" i="1"/>
  <c r="I111" i="1" s="1"/>
  <c r="I110" i="1" s="1"/>
  <c r="J112" i="1"/>
  <c r="J111" i="1" s="1"/>
  <c r="J110" i="1" s="1"/>
  <c r="J109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J136" i="1"/>
  <c r="K137" i="1"/>
  <c r="K136" i="1" s="1"/>
  <c r="I138" i="1"/>
  <c r="I137" i="1" s="1"/>
  <c r="I136" i="1" s="1"/>
  <c r="J138" i="1"/>
  <c r="J137" i="1" s="1"/>
  <c r="K138" i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J157" i="1"/>
  <c r="J156" i="1" s="1"/>
  <c r="J155" i="1" s="1"/>
  <c r="J154" i="1" s="1"/>
  <c r="K157" i="1"/>
  <c r="K156" i="1" s="1"/>
  <c r="K155" i="1" s="1"/>
  <c r="K154" i="1" s="1"/>
  <c r="L157" i="1"/>
  <c r="L156" i="1" s="1"/>
  <c r="I162" i="1"/>
  <c r="I161" i="1" s="1"/>
  <c r="J162" i="1"/>
  <c r="J161" i="1" s="1"/>
  <c r="K162" i="1"/>
  <c r="K161" i="1" s="1"/>
  <c r="L162" i="1"/>
  <c r="L161" i="1" s="1"/>
  <c r="J165" i="1"/>
  <c r="I167" i="1"/>
  <c r="I166" i="1" s="1"/>
  <c r="I165" i="1" s="1"/>
  <c r="J167" i="1"/>
  <c r="J166" i="1" s="1"/>
  <c r="K167" i="1"/>
  <c r="K166" i="1" s="1"/>
  <c r="K165" i="1" s="1"/>
  <c r="K164" i="1" s="1"/>
  <c r="L167" i="1"/>
  <c r="L166" i="1" s="1"/>
  <c r="L165" i="1" s="1"/>
  <c r="I171" i="1"/>
  <c r="I170" i="1" s="1"/>
  <c r="I169" i="1" s="1"/>
  <c r="J171" i="1"/>
  <c r="J170" i="1" s="1"/>
  <c r="K171" i="1"/>
  <c r="K170" i="1" s="1"/>
  <c r="K169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J182" i="1" s="1"/>
  <c r="J181" i="1" s="1"/>
  <c r="K184" i="1"/>
  <c r="K183" i="1" s="1"/>
  <c r="K182" i="1" s="1"/>
  <c r="L184" i="1"/>
  <c r="L183" i="1" s="1"/>
  <c r="K186" i="1"/>
  <c r="I187" i="1"/>
  <c r="I186" i="1" s="1"/>
  <c r="J187" i="1"/>
  <c r="J186" i="1" s="1"/>
  <c r="K187" i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J202" i="1"/>
  <c r="I203" i="1"/>
  <c r="I202" i="1" s="1"/>
  <c r="J203" i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J213" i="1"/>
  <c r="J212" i="1" s="1"/>
  <c r="I214" i="1"/>
  <c r="I213" i="1" s="1"/>
  <c r="I212" i="1" s="1"/>
  <c r="J214" i="1"/>
  <c r="K214" i="1"/>
  <c r="K213" i="1" s="1"/>
  <c r="L214" i="1"/>
  <c r="L213" i="1" s="1"/>
  <c r="K216" i="1"/>
  <c r="I217" i="1"/>
  <c r="I216" i="1" s="1"/>
  <c r="J217" i="1"/>
  <c r="J216" i="1" s="1"/>
  <c r="K217" i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J228" i="1"/>
  <c r="K229" i="1"/>
  <c r="K228" i="1" s="1"/>
  <c r="I230" i="1"/>
  <c r="I229" i="1" s="1"/>
  <c r="I228" i="1" s="1"/>
  <c r="J230" i="1"/>
  <c r="J229" i="1" s="1"/>
  <c r="K230" i="1"/>
  <c r="L230" i="1"/>
  <c r="L229" i="1" s="1"/>
  <c r="L228" i="1" s="1"/>
  <c r="I237" i="1"/>
  <c r="I236" i="1" s="1"/>
  <c r="J237" i="1"/>
  <c r="J236" i="1" s="1"/>
  <c r="J235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K245" i="1"/>
  <c r="I246" i="1"/>
  <c r="I245" i="1" s="1"/>
  <c r="J246" i="1"/>
  <c r="J245" i="1" s="1"/>
  <c r="K246" i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J257" i="1"/>
  <c r="I258" i="1"/>
  <c r="I257" i="1" s="1"/>
  <c r="J258" i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2" i="1"/>
  <c r="I293" i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1" i="1"/>
  <c r="I300" i="1" s="1"/>
  <c r="I302" i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3" i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8" i="1"/>
  <c r="I329" i="1"/>
  <c r="J329" i="1"/>
  <c r="J328" i="1" s="1"/>
  <c r="K329" i="1"/>
  <c r="K328" i="1" s="1"/>
  <c r="L329" i="1"/>
  <c r="L328" i="1" s="1"/>
  <c r="I333" i="1"/>
  <c r="I332" i="1" s="1"/>
  <c r="I334" i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332" i="1" l="1"/>
  <c r="L300" i="1"/>
  <c r="L299" i="1" s="1"/>
  <c r="I299" i="1"/>
  <c r="J234" i="1"/>
  <c r="L109" i="1"/>
  <c r="J180" i="1"/>
  <c r="I267" i="1"/>
  <c r="K300" i="1"/>
  <c r="K235" i="1"/>
  <c r="K234" i="1" s="1"/>
  <c r="J332" i="1"/>
  <c r="J300" i="1"/>
  <c r="J299" i="1" s="1"/>
  <c r="L267" i="1"/>
  <c r="L212" i="1"/>
  <c r="J169" i="1"/>
  <c r="K135" i="1"/>
  <c r="J89" i="1"/>
  <c r="J30" i="1" s="1"/>
  <c r="J364" i="1" s="1"/>
  <c r="K267" i="1"/>
  <c r="K212" i="1"/>
  <c r="K181" i="1" s="1"/>
  <c r="J135" i="1"/>
  <c r="L100" i="1"/>
  <c r="L89" i="1" s="1"/>
  <c r="L30" i="1" s="1"/>
  <c r="J62" i="1"/>
  <c r="J61" i="1" s="1"/>
  <c r="K332" i="1"/>
  <c r="J164" i="1"/>
  <c r="L135" i="1"/>
  <c r="J267" i="1"/>
  <c r="L235" i="1"/>
  <c r="L182" i="1"/>
  <c r="L181" i="1" s="1"/>
  <c r="L155" i="1"/>
  <c r="L154" i="1" s="1"/>
  <c r="K100" i="1"/>
  <c r="K89" i="1" s="1"/>
  <c r="K30" i="1" s="1"/>
  <c r="L164" i="1"/>
  <c r="K109" i="1"/>
  <c r="I235" i="1"/>
  <c r="I182" i="1"/>
  <c r="I181" i="1" s="1"/>
  <c r="I109" i="1"/>
  <c r="I89" i="1"/>
  <c r="I164" i="1"/>
  <c r="I155" i="1"/>
  <c r="I154" i="1" s="1"/>
  <c r="I135" i="1"/>
  <c r="I62" i="1"/>
  <c r="I61" i="1" s="1"/>
  <c r="I31" i="1"/>
  <c r="L180" i="1" l="1"/>
  <c r="L364" i="1" s="1"/>
  <c r="L234" i="1"/>
  <c r="K299" i="1"/>
  <c r="K180" i="1" s="1"/>
  <c r="K364" i="1" s="1"/>
  <c r="I180" i="1"/>
  <c r="I30" i="1"/>
  <c r="I364" i="1" s="1"/>
  <c r="I23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<sst xmlns="http://schemas.openxmlformats.org/spreadsheetml/2006/main" count="392" uniqueCount="238">
  <si>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</si>
  <si>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</si>
  <si>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</si>
  <si>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</si>
  <si>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</si>
  <si>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</si>
  <si>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</si>
  <si>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</si>
  <si>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</si>
  <si>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</si>
  <si>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</si>
  <si>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</si>
  <si>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</si>
  <si>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</si>
  <si>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</si>
  <si>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</si>
  <si>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</si>
  <si>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</si>
  <si>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</si>
  <si>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</si>
  <si>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</si>
  <si>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</si>
  <si>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</si>
  <si>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</si>
  <si>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</si>
  <si>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</si>
  <si>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</si>
  <si>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</si>
  <si>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</si>
  <si>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</si>
  <si>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</si>
  <si>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</si>
  <si>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</si>
  <si>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</si>
  <si>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</si>
  <si>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</si>
  <si>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</si>
  <si>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</si>
  <si>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</si>
  <si>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</si>
  <si>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</si>
  <si>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</si>
  <si>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</si>
  <si>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</si>
  <si>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</si>
  <si>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</si>
  <si>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</si>
  <si>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</si>
  <si>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</si>
  <si>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</si>
  <si>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</si>
  <si>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</si>
  <si>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</si>
  <si>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</si>
  <si>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</si>
  <si>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</si>
  <si>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</si>
  <si>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</si>
  <si>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</si>
  <si>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</si>
  <si>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</si>
  <si>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</si>
  <si>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</si>
  <si>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</si>
  <si>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</si>
  <si>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</si>
  <si>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</si>
  <si>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</si>
  <si>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</si>
  <si>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</si>
  <si>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</si>
  <si>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</si>
  <si>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</si>
  <si>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</si>
  <si>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</si>
  <si>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</si>
  <si>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</si>
  <si>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</si>
  <si>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</si>
  <si>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</si>
  <si>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</si>
  <si>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</si>
  <si>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</si>
  <si>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</si>
  <si>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</si>
  <si>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</si>
  <si>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</si>
  <si>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</si>
  <si>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</si>
  <si>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</si>
  <si>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</si>
  <si>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</si>
  <si>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</si>
  <si>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</si>
  <si>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</si>
  <si>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</si>
  <si>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</si>
  <si>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</si>
  <si>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</si>
  <si>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</si>
  <si>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</si>
  <si>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</si>
  <si>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</si>
  <si>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</si>
  <si>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</si>
  <si>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</si>
  <si>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</si>
  <si>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</si>
  <si>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</si>
  <si>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</si>
  <si>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</si>
  <si>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</si>
  <si>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</si>
  <si>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</si>
  <si>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</si>
  <si>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</si>
  <si>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</si>
  <si>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</si>
  <si>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</si>
  <si>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</si>
  <si>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</si>
  <si>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</si>
  <si>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</si>
  <si>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</si>
  <si>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</si>
  <si>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</si>
  <si>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</si>
  <si>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</si>
  <si>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</si>
  <si>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</si>
  <si>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</si>
  <si>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</si>
  <si>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</si>
  <si>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</si>
  <si>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</si>
  <si>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</si>
  <si>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</si>
  <si>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</si>
  <si>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</si>
  <si>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</si>
  <si>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</si>
  <si>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</si>
  <si>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</si>
  <si>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</si>
  <si>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</si>
  <si>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</si>
  <si>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</si>
  <si>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</si>
  <si>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</si>
  <si>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</si>
  <si>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</si>
  <si>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</si>
  <si>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</si>
  <si>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</si>
  <si>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</si>
  <si>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</si>
  <si>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</si>
  <si>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</si>
  <si>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</si>
  <si>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</si>
  <si>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</si>
  <si>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</si>
  <si>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</si>
  <si>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</si>
  <si>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</si>
  <si>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</si>
  <si>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</si>
  <si>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</si>
  <si>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</si>
  <si>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</si>
  <si>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</si>
  <si>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</si>
  <si>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</si>
  <si>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</si>
  <si>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</si>
  <si>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</si>
  <si>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</si>
  <si>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</si>
  <si>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</si>
  <si>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</si>
  <si>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</si>
  <si>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</si>
  <si>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</si>
  <si>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</si>
  <si>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</si>
  <si>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</si>
  <si>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</si>
  <si>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</si>
  <si>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</si>
  <si>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</si>
  <si>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</si>
  <si>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</si>
  <si>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</si>
  <si>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</si>
  <si>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</si>
  <si>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</si>
  <si>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</si>
  <si>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</si>
  <si>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</si>
  <si>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</si>
  <si>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</si>
  <si>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</si>
  <si>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</si>
  <si>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</si>
  <si>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</si>
  <si>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</si>
  <si>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</si>
  <si>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</si>
  <si>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</si>
  <si>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</si>
  <si>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</si>
  <si>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</si>
  <si>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</si>
  <si>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</si>
  <si>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</si>
  <si>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</si>
  <si>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</si>
  <si>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</si>
  <si>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</si>
  <si>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</si>
  <si>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</si>
  <si>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</si>
  <si>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</si>
  <si>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</si>
  <si>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</si>
  <si>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</si>
  <si>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</si>
  <si>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</si>
  <si>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</si>
  <si>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</si>
  <si>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</si>
  <si>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</si>
  <si>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</si>
  <si>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</si>
  <si>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</si>
  <si>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</si>
  <si>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</si>
  <si>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T3-52-5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</si>
</sst>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T16" sqref="T16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25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122980</v>
      </c>
      <c r="J30" s="109">
        <f>SUM(J31+J42+J61+J82+J89+J109+J135+J154+J164)</f>
        <v>122980</v>
      </c>
      <c r="K30" s="110">
        <f>SUM(K31+K42+K61+K82+K89+K109+K135+K154+K164)</f>
        <v>117675.24</v>
      </c>
      <c r="L30" s="109">
        <f>SUM(L31+L42+L61+L82+L89+L109+L135+L154+L164)</f>
        <v>117675.24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116830</v>
      </c>
      <c r="J31" s="109">
        <f>SUM(J32+J38)</f>
        <v>116830</v>
      </c>
      <c r="K31" s="111">
        <f>SUM(K32+K38)</f>
        <v>111787.11</v>
      </c>
      <c r="L31" s="112">
        <f>SUM(L32+L38)</f>
        <v>111787.11</v>
      </c>
    </row>
    <row r="32" spans="1:18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115120</v>
      </c>
      <c r="J32" s="109">
        <f>SUM(J33)</f>
        <v>115120</v>
      </c>
      <c r="K32" s="110">
        <f>SUM(K33)</f>
        <v>110088.46</v>
      </c>
      <c r="L32" s="109">
        <f>SUM(L33)</f>
        <v>110088.46</v>
      </c>
      <c r="Q32"/>
    </row>
    <row r="33" spans="1:18" ht="15.75" customHeight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115120</v>
      </c>
      <c r="J33" s="109">
        <f t="shared" ref="J33:L34" si="0">SUM(J34)</f>
        <v>115120</v>
      </c>
      <c r="K33" s="109">
        <f t="shared" si="0"/>
        <v>110088.46</v>
      </c>
      <c r="L33" s="109">
        <f t="shared" si="0"/>
        <v>110088.46</v>
      </c>
      <c r="Q33" s="50"/>
    </row>
    <row r="34" spans="1:18" ht="15.75" customHeight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115120</v>
      </c>
      <c r="J34" s="110">
        <f t="shared" si="0"/>
        <v>115120</v>
      </c>
      <c r="K34" s="110">
        <f t="shared" si="0"/>
        <v>110088.46</v>
      </c>
      <c r="L34" s="110">
        <f t="shared" si="0"/>
        <v>110088.46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115120</v>
      </c>
      <c r="J35" s="114">
        <v>115120</v>
      </c>
      <c r="K35" s="114">
        <v>110088.46</v>
      </c>
      <c r="L35" s="114">
        <v>110088.46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customHeight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1710</v>
      </c>
      <c r="J38" s="109">
        <f t="shared" si="1"/>
        <v>1710</v>
      </c>
      <c r="K38" s="110">
        <f t="shared" si="1"/>
        <v>1698.65</v>
      </c>
      <c r="L38" s="109">
        <f t="shared" si="1"/>
        <v>1698.65</v>
      </c>
      <c r="Q38" s="50"/>
    </row>
    <row r="39" spans="1:18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1710</v>
      </c>
      <c r="J39" s="109">
        <f t="shared" si="1"/>
        <v>1710</v>
      </c>
      <c r="K39" s="109">
        <f t="shared" si="1"/>
        <v>1698.65</v>
      </c>
      <c r="L39" s="109">
        <f t="shared" si="1"/>
        <v>1698.65</v>
      </c>
      <c r="Q39"/>
    </row>
    <row r="40" spans="1:18" ht="15.75" customHeight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1710</v>
      </c>
      <c r="J40" s="109">
        <f t="shared" si="1"/>
        <v>1710</v>
      </c>
      <c r="K40" s="109">
        <f t="shared" si="1"/>
        <v>1698.65</v>
      </c>
      <c r="L40" s="109">
        <f t="shared" si="1"/>
        <v>1698.65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1710</v>
      </c>
      <c r="J41" s="114">
        <v>1710</v>
      </c>
      <c r="K41" s="114">
        <v>1698.65</v>
      </c>
      <c r="L41" s="114">
        <v>1698.65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6070</v>
      </c>
      <c r="J42" s="117">
        <f t="shared" si="2"/>
        <v>6070</v>
      </c>
      <c r="K42" s="116">
        <f t="shared" si="2"/>
        <v>5835.35</v>
      </c>
      <c r="L42" s="116">
        <f t="shared" si="2"/>
        <v>5835.35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6070</v>
      </c>
      <c r="J43" s="110">
        <f t="shared" si="2"/>
        <v>6070</v>
      </c>
      <c r="K43" s="109">
        <f t="shared" si="2"/>
        <v>5835.35</v>
      </c>
      <c r="L43" s="110">
        <f t="shared" si="2"/>
        <v>5835.35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6070</v>
      </c>
      <c r="J44" s="110">
        <f t="shared" si="2"/>
        <v>6070</v>
      </c>
      <c r="K44" s="112">
        <f t="shared" si="2"/>
        <v>5835.35</v>
      </c>
      <c r="L44" s="112">
        <f t="shared" si="2"/>
        <v>5835.35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6070</v>
      </c>
      <c r="J45" s="118">
        <f>SUM(J46:J60)</f>
        <v>6070</v>
      </c>
      <c r="K45" s="119">
        <f>SUM(K46:K60)</f>
        <v>5835.35</v>
      </c>
      <c r="L45" s="119">
        <f>SUM(L46:L60)</f>
        <v>5835.35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760</v>
      </c>
      <c r="J50" s="114">
        <v>760</v>
      </c>
      <c r="K50" s="114">
        <v>748</v>
      </c>
      <c r="L50" s="114">
        <v>748</v>
      </c>
      <c r="Q50" s="50"/>
      <c r="R50"/>
    </row>
    <row r="51" spans="1:18" ht="15.75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600</v>
      </c>
      <c r="J51" s="114">
        <v>600</v>
      </c>
      <c r="K51" s="114">
        <v>514.49</v>
      </c>
      <c r="L51" s="114">
        <v>514.49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430</v>
      </c>
      <c r="J55" s="114">
        <v>430</v>
      </c>
      <c r="K55" s="114">
        <v>396.24</v>
      </c>
      <c r="L55" s="114">
        <v>396.24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4280</v>
      </c>
      <c r="J60" s="114">
        <v>4280</v>
      </c>
      <c r="K60" s="114">
        <v>4176.62</v>
      </c>
      <c r="L60" s="114">
        <v>4176.62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80</v>
      </c>
      <c r="J135" s="121">
        <f>SUM(J136+J141+J149)</f>
        <v>80</v>
      </c>
      <c r="K135" s="110">
        <f>SUM(K136+K141+K149)</f>
        <v>52.78</v>
      </c>
      <c r="L135" s="109">
        <f>SUM(L136+L141+L149)</f>
        <v>52.78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80</v>
      </c>
      <c r="J149" s="121">
        <f t="shared" si="15"/>
        <v>80</v>
      </c>
      <c r="K149" s="110">
        <f t="shared" si="15"/>
        <v>52.78</v>
      </c>
      <c r="L149" s="109">
        <f t="shared" si="15"/>
        <v>52.78</v>
      </c>
    </row>
    <row r="150" spans="1:12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80</v>
      </c>
      <c r="J150" s="127">
        <f t="shared" si="15"/>
        <v>80</v>
      </c>
      <c r="K150" s="119">
        <f t="shared" si="15"/>
        <v>52.78</v>
      </c>
      <c r="L150" s="118">
        <f t="shared" si="15"/>
        <v>52.78</v>
      </c>
    </row>
    <row r="151" spans="1:12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80</v>
      </c>
      <c r="J151" s="121">
        <f>SUM(J152:J153)</f>
        <v>80</v>
      </c>
      <c r="K151" s="110">
        <f>SUM(K152:K153)</f>
        <v>52.78</v>
      </c>
      <c r="L151" s="109">
        <f>SUM(L152:L153)</f>
        <v>52.78</v>
      </c>
    </row>
    <row r="152" spans="1:12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80</v>
      </c>
      <c r="J152" s="129">
        <v>80</v>
      </c>
      <c r="K152" s="129">
        <v>52.78</v>
      </c>
      <c r="L152" s="129">
        <v>52.78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customHeight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1980</v>
      </c>
      <c r="J180" s="121">
        <f>SUM(J181+J234+J299)</f>
        <v>1980</v>
      </c>
      <c r="K180" s="110">
        <f>SUM(K181+K234+K299)</f>
        <v>1980</v>
      </c>
      <c r="L180" s="109">
        <f>SUM(L181+L234+L299)</f>
        <v>1980</v>
      </c>
    </row>
    <row r="181" spans="1:12" ht="25.5" customHeight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1980</v>
      </c>
      <c r="J181" s="116">
        <f>SUM(J182+J205+J212+J224+J228)</f>
        <v>1980</v>
      </c>
      <c r="K181" s="116">
        <f>SUM(K182+K205+K212+K224+K228)</f>
        <v>1980</v>
      </c>
      <c r="L181" s="116">
        <f>SUM(L182+L205+L212+L224+L228)</f>
        <v>1980</v>
      </c>
    </row>
    <row r="182" spans="1:12" ht="25.5" customHeight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1980</v>
      </c>
      <c r="J182" s="121">
        <f>SUM(J183+J186+J191+J197+J202)</f>
        <v>1980</v>
      </c>
      <c r="K182" s="110">
        <f>SUM(K183+K186+K191+K197+K202)</f>
        <v>1980</v>
      </c>
      <c r="L182" s="109">
        <f>SUM(L183+L186+L191+L197+L202)</f>
        <v>1980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1980</v>
      </c>
      <c r="J191" s="121">
        <f>J192</f>
        <v>1980</v>
      </c>
      <c r="K191" s="110">
        <f>K192</f>
        <v>1980</v>
      </c>
      <c r="L191" s="109">
        <f>L192</f>
        <v>1980</v>
      </c>
    </row>
    <row r="192" spans="1:12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1980</v>
      </c>
      <c r="J192" s="109">
        <f>SUM(J193:J196)</f>
        <v>1980</v>
      </c>
      <c r="K192" s="109">
        <f>SUM(K193:K196)</f>
        <v>1980</v>
      </c>
      <c r="L192" s="109">
        <f>SUM(L193:L196)</f>
        <v>1980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customHeight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1980</v>
      </c>
      <c r="J196" s="135">
        <v>1980</v>
      </c>
      <c r="K196" s="115">
        <v>1980</v>
      </c>
      <c r="L196" s="115">
        <v>1980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124960</v>
      </c>
      <c r="J364" s="124">
        <f>SUM(J30+J180)</f>
        <v>124960</v>
      </c>
      <c r="K364" s="124">
        <f>SUM(K30+K180)</f>
        <v>119655.24</v>
      </c>
      <c r="L364" s="124">
        <f>SUM(L30+L180)</f>
        <v>119655.24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51181102362204722" right="0.31496062992125984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2021-09-29T17:11:41Z</dcterms:created>
  <dcterms:modified xsi:type="dcterms:W3CDTF">2022-01-17T07:48:22Z</dcterms:modified>
</cp:coreProperties>
</file>