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DD0A5318-4E1B-4C07-8E84-C9E79D51E37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1" l="1"/>
  <c r="K32" i="1" s="1"/>
  <c r="I34" i="1"/>
  <c r="I33" i="1" s="1"/>
  <c r="I32" i="1" s="1"/>
  <c r="J34" i="1"/>
  <c r="J33" i="1" s="1"/>
  <c r="J32" i="1" s="1"/>
  <c r="K34" i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K63" i="1"/>
  <c r="K62" i="1" s="1"/>
  <c r="K61" i="1" s="1"/>
  <c r="I64" i="1"/>
  <c r="I63" i="1" s="1"/>
  <c r="J64" i="1"/>
  <c r="J63" i="1" s="1"/>
  <c r="K64" i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K79" i="1"/>
  <c r="K78" i="1" s="1"/>
  <c r="I80" i="1"/>
  <c r="I79" i="1" s="1"/>
  <c r="I78" i="1" s="1"/>
  <c r="J80" i="1"/>
  <c r="J79" i="1" s="1"/>
  <c r="J78" i="1" s="1"/>
  <c r="K80" i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K91" i="1"/>
  <c r="K90" i="1" s="1"/>
  <c r="I92" i="1"/>
  <c r="I91" i="1" s="1"/>
  <c r="I90" i="1" s="1"/>
  <c r="J92" i="1"/>
  <c r="J91" i="1" s="1"/>
  <c r="J90" i="1" s="1"/>
  <c r="K92" i="1"/>
  <c r="L92" i="1"/>
  <c r="L91" i="1" s="1"/>
  <c r="L90" i="1" s="1"/>
  <c r="K96" i="1"/>
  <c r="K95" i="1" s="1"/>
  <c r="I97" i="1"/>
  <c r="I96" i="1" s="1"/>
  <c r="I95" i="1" s="1"/>
  <c r="J97" i="1"/>
  <c r="J96" i="1" s="1"/>
  <c r="J95" i="1" s="1"/>
  <c r="K97" i="1"/>
  <c r="L97" i="1"/>
  <c r="L96" i="1" s="1"/>
  <c r="L95" i="1" s="1"/>
  <c r="I102" i="1"/>
  <c r="I101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K116" i="1"/>
  <c r="K115" i="1" s="1"/>
  <c r="I117" i="1"/>
  <c r="I116" i="1" s="1"/>
  <c r="I115" i="1" s="1"/>
  <c r="J117" i="1"/>
  <c r="J116" i="1" s="1"/>
  <c r="J115" i="1" s="1"/>
  <c r="K117" i="1"/>
  <c r="L117" i="1"/>
  <c r="L116" i="1" s="1"/>
  <c r="L115" i="1" s="1"/>
  <c r="K120" i="1"/>
  <c r="K119" i="1" s="1"/>
  <c r="I121" i="1"/>
  <c r="I120" i="1" s="1"/>
  <c r="I119" i="1" s="1"/>
  <c r="J121" i="1"/>
  <c r="J120" i="1" s="1"/>
  <c r="J119" i="1" s="1"/>
  <c r="K121" i="1"/>
  <c r="L121" i="1"/>
  <c r="L120" i="1" s="1"/>
  <c r="L119" i="1" s="1"/>
  <c r="K124" i="1"/>
  <c r="K123" i="1" s="1"/>
  <c r="I125" i="1"/>
  <c r="I124" i="1" s="1"/>
  <c r="I123" i="1" s="1"/>
  <c r="J125" i="1"/>
  <c r="J124" i="1" s="1"/>
  <c r="J123" i="1" s="1"/>
  <c r="K125" i="1"/>
  <c r="L125" i="1"/>
  <c r="L124" i="1" s="1"/>
  <c r="L123" i="1" s="1"/>
  <c r="K128" i="1"/>
  <c r="K127" i="1" s="1"/>
  <c r="I129" i="1"/>
  <c r="I128" i="1" s="1"/>
  <c r="I127" i="1" s="1"/>
  <c r="J129" i="1"/>
  <c r="J128" i="1" s="1"/>
  <c r="J127" i="1" s="1"/>
  <c r="K129" i="1"/>
  <c r="L129" i="1"/>
  <c r="L128" i="1" s="1"/>
  <c r="L127" i="1" s="1"/>
  <c r="K132" i="1"/>
  <c r="K131" i="1" s="1"/>
  <c r="I133" i="1"/>
  <c r="I132" i="1" s="1"/>
  <c r="I131" i="1" s="1"/>
  <c r="J133" i="1"/>
  <c r="J132" i="1" s="1"/>
  <c r="J131" i="1" s="1"/>
  <c r="K133" i="1"/>
  <c r="L133" i="1"/>
  <c r="L132" i="1" s="1"/>
  <c r="L131" i="1" s="1"/>
  <c r="I138" i="1"/>
  <c r="I137" i="1" s="1"/>
  <c r="I136" i="1" s="1"/>
  <c r="I135" i="1" s="1"/>
  <c r="J138" i="1"/>
  <c r="J137" i="1" s="1"/>
  <c r="J136" i="1" s="1"/>
  <c r="K138" i="1"/>
  <c r="K137" i="1" s="1"/>
  <c r="K136" i="1" s="1"/>
  <c r="L138" i="1"/>
  <c r="L137" i="1" s="1"/>
  <c r="L136" i="1" s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 s="1"/>
  <c r="L141" i="1" s="1"/>
  <c r="K146" i="1"/>
  <c r="I147" i="1"/>
  <c r="I146" i="1" s="1"/>
  <c r="J147" i="1"/>
  <c r="J146" i="1" s="1"/>
  <c r="K147" i="1"/>
  <c r="L147" i="1"/>
  <c r="L146" i="1" s="1"/>
  <c r="K150" i="1"/>
  <c r="K149" i="1" s="1"/>
  <c r="I151" i="1"/>
  <c r="I150" i="1" s="1"/>
  <c r="I149" i="1" s="1"/>
  <c r="J151" i="1"/>
  <c r="J150" i="1" s="1"/>
  <c r="J149" i="1" s="1"/>
  <c r="K151" i="1"/>
  <c r="L151" i="1"/>
  <c r="L150" i="1" s="1"/>
  <c r="L149" i="1" s="1"/>
  <c r="I157" i="1"/>
  <c r="I156" i="1" s="1"/>
  <c r="I155" i="1" s="1"/>
  <c r="I154" i="1" s="1"/>
  <c r="J157" i="1"/>
  <c r="J156" i="1" s="1"/>
  <c r="K157" i="1"/>
  <c r="K156" i="1" s="1"/>
  <c r="K155" i="1" s="1"/>
  <c r="K154" i="1" s="1"/>
  <c r="L157" i="1"/>
  <c r="L156" i="1" s="1"/>
  <c r="K161" i="1"/>
  <c r="I162" i="1"/>
  <c r="I161" i="1" s="1"/>
  <c r="J162" i="1"/>
  <c r="J161" i="1" s="1"/>
  <c r="K162" i="1"/>
  <c r="L162" i="1"/>
  <c r="L161" i="1" s="1"/>
  <c r="I167" i="1"/>
  <c r="I166" i="1" s="1"/>
  <c r="I165" i="1" s="1"/>
  <c r="I164" i="1" s="1"/>
  <c r="J167" i="1"/>
  <c r="J166" i="1" s="1"/>
  <c r="J165" i="1" s="1"/>
  <c r="K167" i="1"/>
  <c r="K166" i="1" s="1"/>
  <c r="K165" i="1" s="1"/>
  <c r="L167" i="1"/>
  <c r="L166" i="1" s="1"/>
  <c r="L165" i="1" s="1"/>
  <c r="I171" i="1"/>
  <c r="I170" i="1" s="1"/>
  <c r="I169" i="1" s="1"/>
  <c r="J171" i="1"/>
  <c r="J170" i="1" s="1"/>
  <c r="K171" i="1"/>
  <c r="K170" i="1" s="1"/>
  <c r="K169" i="1" s="1"/>
  <c r="L171" i="1"/>
  <c r="L170" i="1" s="1"/>
  <c r="K175" i="1"/>
  <c r="I176" i="1"/>
  <c r="I175" i="1" s="1"/>
  <c r="J176" i="1"/>
  <c r="J175" i="1" s="1"/>
  <c r="K176" i="1"/>
  <c r="L176" i="1"/>
  <c r="L175" i="1" s="1"/>
  <c r="K183" i="1"/>
  <c r="I184" i="1"/>
  <c r="I183" i="1" s="1"/>
  <c r="J184" i="1"/>
  <c r="J183" i="1" s="1"/>
  <c r="K184" i="1"/>
  <c r="L184" i="1"/>
  <c r="L183" i="1" s="1"/>
  <c r="I187" i="1"/>
  <c r="I186" i="1" s="1"/>
  <c r="J187" i="1"/>
  <c r="J186" i="1" s="1"/>
  <c r="K187" i="1"/>
  <c r="K186" i="1" s="1"/>
  <c r="L187" i="1"/>
  <c r="L186" i="1" s="1"/>
  <c r="K191" i="1"/>
  <c r="I192" i="1"/>
  <c r="I191" i="1" s="1"/>
  <c r="J192" i="1"/>
  <c r="J191" i="1" s="1"/>
  <c r="K192" i="1"/>
  <c r="L192" i="1"/>
  <c r="L191" i="1" s="1"/>
  <c r="I198" i="1"/>
  <c r="I197" i="1" s="1"/>
  <c r="J198" i="1"/>
  <c r="J197" i="1" s="1"/>
  <c r="K198" i="1"/>
  <c r="K197" i="1" s="1"/>
  <c r="L198" i="1"/>
  <c r="L197" i="1" s="1"/>
  <c r="K202" i="1"/>
  <c r="I203" i="1"/>
  <c r="I202" i="1" s="1"/>
  <c r="J203" i="1"/>
  <c r="J202" i="1" s="1"/>
  <c r="K203" i="1"/>
  <c r="L203" i="1"/>
  <c r="L202" i="1" s="1"/>
  <c r="K206" i="1"/>
  <c r="K205" i="1" s="1"/>
  <c r="I207" i="1"/>
  <c r="I206" i="1" s="1"/>
  <c r="I205" i="1" s="1"/>
  <c r="J207" i="1"/>
  <c r="J206" i="1" s="1"/>
  <c r="J205" i="1" s="1"/>
  <c r="K207" i="1"/>
  <c r="L207" i="1"/>
  <c r="L206" i="1" s="1"/>
  <c r="L205" i="1" s="1"/>
  <c r="K213" i="1"/>
  <c r="K212" i="1" s="1"/>
  <c r="I214" i="1"/>
  <c r="I213" i="1" s="1"/>
  <c r="J214" i="1"/>
  <c r="J213" i="1" s="1"/>
  <c r="J212" i="1" s="1"/>
  <c r="K214" i="1"/>
  <c r="L214" i="1"/>
  <c r="L213" i="1" s="1"/>
  <c r="L212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K236" i="1"/>
  <c r="I237" i="1"/>
  <c r="I236" i="1" s="1"/>
  <c r="J237" i="1"/>
  <c r="J236" i="1" s="1"/>
  <c r="K237" i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K249" i="1"/>
  <c r="I250" i="1"/>
  <c r="I249" i="1" s="1"/>
  <c r="J250" i="1"/>
  <c r="J249" i="1" s="1"/>
  <c r="K250" i="1"/>
  <c r="L250" i="1"/>
  <c r="L249" i="1" s="1"/>
  <c r="I254" i="1"/>
  <c r="I253" i="1" s="1"/>
  <c r="J254" i="1"/>
  <c r="J253" i="1" s="1"/>
  <c r="K254" i="1"/>
  <c r="K253" i="1" s="1"/>
  <c r="L254" i="1"/>
  <c r="L253" i="1" s="1"/>
  <c r="K257" i="1"/>
  <c r="I258" i="1"/>
  <c r="I257" i="1" s="1"/>
  <c r="J258" i="1"/>
  <c r="J257" i="1" s="1"/>
  <c r="K258" i="1"/>
  <c r="L258" i="1"/>
  <c r="L257" i="1" s="1"/>
  <c r="I261" i="1"/>
  <c r="I260" i="1" s="1"/>
  <c r="J261" i="1"/>
  <c r="J260" i="1" s="1"/>
  <c r="K261" i="1"/>
  <c r="K260" i="1" s="1"/>
  <c r="L261" i="1"/>
  <c r="L260" i="1" s="1"/>
  <c r="K263" i="1"/>
  <c r="I264" i="1"/>
  <c r="I263" i="1" s="1"/>
  <c r="J264" i="1"/>
  <c r="J263" i="1" s="1"/>
  <c r="K264" i="1"/>
  <c r="L264" i="1"/>
  <c r="L263" i="1" s="1"/>
  <c r="I269" i="1"/>
  <c r="I268" i="1" s="1"/>
  <c r="J269" i="1"/>
  <c r="J268" i="1" s="1"/>
  <c r="K269" i="1"/>
  <c r="K268" i="1" s="1"/>
  <c r="K267" i="1" s="1"/>
  <c r="L269" i="1"/>
  <c r="L268" i="1" s="1"/>
  <c r="I271" i="1"/>
  <c r="J271" i="1"/>
  <c r="K271" i="1"/>
  <c r="L271" i="1"/>
  <c r="I274" i="1"/>
  <c r="J274" i="1"/>
  <c r="K274" i="1"/>
  <c r="L274" i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I293" i="1"/>
  <c r="I292" i="1" s="1"/>
  <c r="J293" i="1"/>
  <c r="J292" i="1" s="1"/>
  <c r="K293" i="1"/>
  <c r="K292" i="1" s="1"/>
  <c r="L293" i="1"/>
  <c r="L292" i="1" s="1"/>
  <c r="I296" i="1"/>
  <c r="I295" i="1" s="1"/>
  <c r="J296" i="1"/>
  <c r="J295" i="1" s="1"/>
  <c r="K296" i="1"/>
  <c r="K295" i="1" s="1"/>
  <c r="L296" i="1"/>
  <c r="L295" i="1" s="1"/>
  <c r="I302" i="1"/>
  <c r="I301" i="1" s="1"/>
  <c r="J302" i="1"/>
  <c r="J301" i="1" s="1"/>
  <c r="K302" i="1"/>
  <c r="K301" i="1" s="1"/>
  <c r="L302" i="1"/>
  <c r="L301" i="1" s="1"/>
  <c r="I304" i="1"/>
  <c r="J304" i="1"/>
  <c r="K304" i="1"/>
  <c r="L304" i="1"/>
  <c r="I307" i="1"/>
  <c r="J307" i="1"/>
  <c r="K307" i="1"/>
  <c r="L307" i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3" i="1"/>
  <c r="I322" i="1" s="1"/>
  <c r="J323" i="1"/>
  <c r="J322" i="1" s="1"/>
  <c r="K323" i="1"/>
  <c r="K322" i="1" s="1"/>
  <c r="L323" i="1"/>
  <c r="L322" i="1" s="1"/>
  <c r="I326" i="1"/>
  <c r="I325" i="1" s="1"/>
  <c r="J326" i="1"/>
  <c r="J325" i="1" s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I334" i="1"/>
  <c r="I333" i="1" s="1"/>
  <c r="J334" i="1"/>
  <c r="J333" i="1" s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5" i="1"/>
  <c r="I354" i="1" s="1"/>
  <c r="J355" i="1"/>
  <c r="J354" i="1" s="1"/>
  <c r="K355" i="1"/>
  <c r="K354" i="1" s="1"/>
  <c r="L355" i="1"/>
  <c r="L354" i="1" s="1"/>
  <c r="I358" i="1"/>
  <c r="I357" i="1" s="1"/>
  <c r="J358" i="1"/>
  <c r="J357" i="1" s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I267" i="1" l="1"/>
  <c r="K164" i="1"/>
  <c r="K89" i="1"/>
  <c r="L300" i="1"/>
  <c r="L299" i="1" s="1"/>
  <c r="L267" i="1"/>
  <c r="K182" i="1"/>
  <c r="K181" i="1" s="1"/>
  <c r="I332" i="1"/>
  <c r="I300" i="1"/>
  <c r="I299" i="1" s="1"/>
  <c r="K235" i="1"/>
  <c r="K234" i="1" s="1"/>
  <c r="K109" i="1"/>
  <c r="L332" i="1"/>
  <c r="K332" i="1"/>
  <c r="K300" i="1"/>
  <c r="J332" i="1"/>
  <c r="J300" i="1"/>
  <c r="J299" i="1" s="1"/>
  <c r="J267" i="1"/>
  <c r="K135" i="1"/>
  <c r="K31" i="1"/>
  <c r="K30" i="1" s="1"/>
  <c r="J182" i="1"/>
  <c r="J181" i="1" s="1"/>
  <c r="J109" i="1"/>
  <c r="J89" i="1"/>
  <c r="I235" i="1"/>
  <c r="I234" i="1" s="1"/>
  <c r="I212" i="1"/>
  <c r="I182" i="1"/>
  <c r="J169" i="1"/>
  <c r="L155" i="1"/>
  <c r="L154" i="1" s="1"/>
  <c r="L135" i="1"/>
  <c r="I109" i="1"/>
  <c r="I100" i="1"/>
  <c r="I89" i="1"/>
  <c r="L109" i="1"/>
  <c r="L89" i="1"/>
  <c r="L30" i="1" s="1"/>
  <c r="J62" i="1"/>
  <c r="J61" i="1" s="1"/>
  <c r="J31" i="1"/>
  <c r="J30" i="1" s="1"/>
  <c r="J235" i="1"/>
  <c r="L235" i="1"/>
  <c r="L234" i="1" s="1"/>
  <c r="L182" i="1"/>
  <c r="L181" i="1" s="1"/>
  <c r="L169" i="1"/>
  <c r="L164" i="1" s="1"/>
  <c r="J164" i="1"/>
  <c r="J155" i="1"/>
  <c r="J154" i="1" s="1"/>
  <c r="J135" i="1"/>
  <c r="I62" i="1"/>
  <c r="I61" i="1" s="1"/>
  <c r="I31" i="1"/>
  <c r="L180" i="1" l="1"/>
  <c r="L364" i="1" s="1"/>
  <c r="I30" i="1"/>
  <c r="I364" i="1" s="1"/>
  <c r="J234" i="1"/>
  <c r="J180" i="1" s="1"/>
  <c r="J364" i="1" s="1"/>
  <c r="I181" i="1"/>
  <c r="I180" i="1" s="1"/>
  <c r="K299" i="1"/>
  <c r="K180" i="1" s="1"/>
  <c r="K364" i="1" s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<sst xmlns="http://schemas.openxmlformats.org/spreadsheetml/2006/main" count="392" uniqueCount="238">
  <si>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</si>
  <si>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</si>
  <si>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</si>
  <si>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</si>
  <si>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</si>
  <si>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</si>
  <si>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Lauko g. 5a, LT-40108 Kupiškis</t>
  </si>
  <si>
    <t>(įstaigos pavadinimas, kodas Juridinių asmenų registre, adresas)</t>
  </si>
  <si>
    <t>BIUDŽETO IŠLAIDŲ SĄMATOS VYKDYMO</t>
  </si>
  <si>
    <t>2021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</si>
  <si>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</si>
  <si>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</si>
  <si>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</si>
  <si>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</si>
  <si>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</si>
  <si>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</si>
  <si>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</si>
  <si>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</si>
  <si>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</si>
  <si>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</si>
  <si>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</si>
  <si>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</si>
  <si>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</si>
  <si>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</si>
  <si>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</si>
  <si>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</si>
  <si>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</si>
  <si>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</si>
  <si>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</si>
  <si>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</si>
  <si>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</si>
  <si>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</si>
  <si>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</si>
  <si>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</si>
  <si>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</si>
  <si>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</si>
  <si>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</si>
  <si>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</si>
  <si>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</si>
  <si>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</si>
  <si>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</si>
  <si>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</si>
  <si>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</si>
  <si>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</si>
  <si>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</si>
  <si>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</si>
  <si>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</si>
  <si>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</si>
  <si>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</si>
  <si>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</si>
  <si>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</si>
  <si>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</si>
  <si>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</si>
  <si>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</si>
  <si>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</si>
  <si>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</si>
  <si>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</si>
  <si>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</si>
  <si>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</si>
  <si>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</si>
  <si>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</si>
  <si>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</si>
  <si>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</si>
  <si>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</si>
  <si>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</si>
  <si>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</si>
  <si>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</si>
  <si>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</si>
  <si>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</si>
  <si>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</si>
  <si>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</si>
  <si>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</si>
  <si>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</si>
  <si>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</si>
  <si>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</si>
  <si>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</si>
  <si>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</si>
  <si>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</si>
  <si>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</si>
  <si>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</si>
  <si>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</si>
  <si>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</si>
  <si>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</si>
  <si>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</si>
  <si>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</si>
  <si>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</si>
  <si>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</si>
  <si>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</si>
  <si>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</si>
  <si>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</si>
  <si>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</si>
  <si>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</si>
  <si>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</si>
  <si>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</si>
  <si>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</si>
  <si>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</si>
  <si>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</si>
  <si>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</si>
  <si>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</si>
  <si>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</si>
  <si>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</si>
  <si>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</si>
  <si>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</si>
  <si>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</si>
  <si>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</si>
  <si>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</si>
  <si>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</si>
  <si>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</si>
  <si>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</si>
  <si>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</si>
  <si>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</si>
  <si>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</si>
  <si>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</si>
  <si>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</si>
  <si>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</si>
  <si>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</si>
  <si>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</si>
  <si>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</si>
  <si>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</si>
  <si>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</si>
  <si>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</si>
  <si>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</si>
  <si>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</si>
  <si>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</si>
  <si>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</si>
  <si>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</si>
  <si>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</si>
  <si>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</si>
  <si>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</si>
  <si>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</si>
  <si>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</si>
  <si>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</si>
  <si>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</si>
  <si>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</si>
  <si>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</si>
  <si>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</si>
  <si>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</si>
  <si>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</si>
  <si>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</si>
  <si>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</si>
  <si>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</si>
  <si>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</si>
  <si>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</si>
  <si>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</si>
  <si>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</si>
  <si>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</si>
  <si>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</si>
  <si>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</si>
  <si>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</si>
  <si>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</si>
  <si>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</si>
  <si>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</si>
  <si>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</si>
  <si>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</si>
  <si>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</si>
  <si>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</si>
  <si>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</si>
  <si>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</si>
  <si>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</si>
  <si>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</si>
  <si>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</si>
  <si>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</si>
  <si>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</si>
  <si>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</si>
  <si>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</si>
  <si>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</si>
  <si>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</si>
  <si>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</si>
  <si>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</si>
  <si>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</si>
  <si>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</si>
  <si>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</si>
  <si>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</si>
  <si>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</si>
  <si>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</si>
  <si>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</si>
  <si>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</si>
  <si>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</si>
  <si>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</si>
  <si>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</si>
  <si>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</si>
  <si>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</si>
  <si>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</si>
  <si>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</si>
  <si>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</si>
  <si>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</si>
  <si>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</si>
  <si>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</si>
  <si>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</si>
  <si>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</si>
  <si>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</si>
  <si>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</si>
  <si>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</si>
  <si>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</si>
  <si>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</si>
  <si>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</si>
  <si>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</si>
  <si>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</si>
  <si>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</si>
  <si>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</si>
  <si>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</si>
  <si>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</si>
  <si>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</si>
  <si>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</si>
  <si>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</si>
  <si>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</si>
  <si>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</si>
  <si>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</si>
  <si>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</si>
  <si>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</si>
  <si>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</si>
  <si>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</si>
  <si>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</si>
  <si>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</si>
  <si>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</si>
  <si>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</si>
  <si>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</si>
  <si>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</si>
  <si>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</si>
  <si>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</si>
  <si>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</si>
  <si>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</si>
  <si>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</si>
  <si>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</si>
  <si>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</si>
  <si>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</si>
  <si>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</si>
  <si>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</si>
  <si>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</si>
  <si>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</si>
  <si>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</si>
  <si>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</si>
  <si>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</si>
  <si>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</si>
  <si>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</si>
  <si>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</si>
  <si>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</si>
  <si>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2022.01.17 Nr. T3-52-8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</si>
</sst>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27"/>
        <bgColor indexed="9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topLeftCell="A3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2.5703125" style="143" customWidth="1"/>
    <col min="7" max="7" width="32" style="1" customWidth="1"/>
    <col min="8" max="8" width="3.4257812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76" t="s">
        <v>6</v>
      </c>
      <c r="H6" s="176"/>
      <c r="I6" s="176"/>
      <c r="J6" s="176"/>
      <c r="K6" s="176"/>
      <c r="L6" s="149"/>
      <c r="M6" s="4"/>
    </row>
    <row r="7" spans="1:16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4"/>
    </row>
    <row r="8" spans="1:16" ht="15.75" customHeight="1">
      <c r="A8" s="141"/>
      <c r="B8" s="142"/>
      <c r="C8" s="142"/>
      <c r="D8" s="142"/>
      <c r="E8" s="142"/>
      <c r="F8" s="142"/>
      <c r="G8" s="182" t="s">
        <v>8</v>
      </c>
      <c r="H8" s="182"/>
      <c r="I8" s="182"/>
      <c r="J8" s="182"/>
      <c r="K8" s="182"/>
      <c r="L8" s="142"/>
      <c r="M8" s="4"/>
    </row>
    <row r="9" spans="1:16" ht="15.75" customHeight="1">
      <c r="A9" s="168" t="s">
        <v>9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4"/>
      <c r="P9" s="1" t="s">
        <v>10</v>
      </c>
    </row>
    <row r="10" spans="1:16">
      <c r="G10" s="169" t="s">
        <v>11</v>
      </c>
      <c r="H10" s="169"/>
      <c r="I10" s="169"/>
      <c r="J10" s="169"/>
      <c r="K10" s="169"/>
      <c r="M10" s="4"/>
    </row>
    <row r="11" spans="1:16">
      <c r="G11" s="183" t="s">
        <v>12</v>
      </c>
      <c r="H11" s="183"/>
      <c r="I11" s="183"/>
      <c r="J11" s="183"/>
      <c r="K11" s="183"/>
    </row>
    <row r="13" spans="1:16" ht="15.75" customHeight="1">
      <c r="B13" s="168" t="s">
        <v>13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</row>
    <row r="15" spans="1:16">
      <c r="G15" s="169" t="s">
        <v>237</v>
      </c>
      <c r="H15" s="169"/>
      <c r="I15" s="169"/>
      <c r="J15" s="169"/>
      <c r="K15" s="169"/>
    </row>
    <row r="16" spans="1:16">
      <c r="G16" s="170" t="s">
        <v>14</v>
      </c>
      <c r="H16" s="170"/>
      <c r="I16" s="170"/>
      <c r="J16" s="170"/>
      <c r="K16" s="170"/>
    </row>
    <row r="17" spans="1:18">
      <c r="B17"/>
      <c r="C17"/>
      <c r="D17"/>
      <c r="E17" s="171" t="s">
        <v>15</v>
      </c>
      <c r="F17" s="171"/>
      <c r="G17" s="171"/>
      <c r="H17" s="171"/>
      <c r="I17" s="171"/>
      <c r="J17" s="171"/>
      <c r="K17" s="171"/>
      <c r="L17"/>
    </row>
    <row r="18" spans="1:18">
      <c r="A18" s="172" t="s">
        <v>16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77" t="s">
        <v>20</v>
      </c>
      <c r="B22" s="177"/>
      <c r="C22" s="177"/>
      <c r="D22" s="177"/>
      <c r="E22" s="177"/>
      <c r="F22" s="177"/>
      <c r="G22" s="177"/>
      <c r="H22" s="177"/>
      <c r="I22" s="177"/>
      <c r="K22" s="16" t="s">
        <v>21</v>
      </c>
      <c r="L22" s="17" t="s">
        <v>22</v>
      </c>
      <c r="M22" s="9"/>
    </row>
    <row r="23" spans="1:18">
      <c r="A23" s="177" t="s">
        <v>23</v>
      </c>
      <c r="B23" s="177"/>
      <c r="C23" s="177"/>
      <c r="D23" s="177"/>
      <c r="E23" s="177"/>
      <c r="F23" s="177"/>
      <c r="G23" s="177"/>
      <c r="H23" s="177"/>
      <c r="I23" s="177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79" t="s">
        <v>28</v>
      </c>
      <c r="H25" s="179"/>
      <c r="I25" s="104" t="s">
        <v>29</v>
      </c>
      <c r="J25" s="105" t="s">
        <v>30</v>
      </c>
      <c r="K25" s="106" t="s">
        <v>31</v>
      </c>
      <c r="L25" s="106" t="s">
        <v>31</v>
      </c>
      <c r="M25" s="9"/>
    </row>
    <row r="26" spans="1:18">
      <c r="A26" s="178" t="s">
        <v>32</v>
      </c>
      <c r="B26" s="178"/>
      <c r="C26" s="178"/>
      <c r="D26" s="178"/>
      <c r="E26" s="178"/>
      <c r="F26" s="178"/>
      <c r="G26" s="178"/>
      <c r="H26" s="178"/>
      <c r="I26" s="178"/>
      <c r="J26" s="22"/>
      <c r="K26" s="23"/>
      <c r="L26" s="24" t="s">
        <v>33</v>
      </c>
      <c r="M26" s="25"/>
    </row>
    <row r="27" spans="1:18" ht="38.25" customHeight="1">
      <c r="A27" s="154" t="s">
        <v>34</v>
      </c>
      <c r="B27" s="155"/>
      <c r="C27" s="155"/>
      <c r="D27" s="155"/>
      <c r="E27" s="155"/>
      <c r="F27" s="155"/>
      <c r="G27" s="158" t="s">
        <v>35</v>
      </c>
      <c r="H27" s="160" t="s">
        <v>36</v>
      </c>
      <c r="I27" s="162" t="s">
        <v>37</v>
      </c>
      <c r="J27" s="163"/>
      <c r="K27" s="164" t="s">
        <v>38</v>
      </c>
      <c r="L27" s="166" t="s">
        <v>39</v>
      </c>
      <c r="M27" s="25"/>
    </row>
    <row r="28" spans="1:18" ht="36" customHeight="1">
      <c r="A28" s="156"/>
      <c r="B28" s="157"/>
      <c r="C28" s="157"/>
      <c r="D28" s="157"/>
      <c r="E28" s="157"/>
      <c r="F28" s="157"/>
      <c r="G28" s="159"/>
      <c r="H28" s="161"/>
      <c r="I28" s="26" t="s">
        <v>40</v>
      </c>
      <c r="J28" s="27" t="s">
        <v>41</v>
      </c>
      <c r="K28" s="165"/>
      <c r="L28" s="167"/>
    </row>
    <row r="29" spans="1:18">
      <c r="A29" s="173" t="s">
        <v>25</v>
      </c>
      <c r="B29" s="174"/>
      <c r="C29" s="174"/>
      <c r="D29" s="174"/>
      <c r="E29" s="174"/>
      <c r="F29" s="175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8100</v>
      </c>
      <c r="J30" s="109">
        <f>SUM(J31+J42+J61+J82+J89+J109+J135+J154+J164)</f>
        <v>8100</v>
      </c>
      <c r="K30" s="110">
        <f>SUM(K31+K42+K61+K82+K89+K109+K135+K154+K164)</f>
        <v>8088.86</v>
      </c>
      <c r="L30" s="109">
        <f>SUM(L31+L42+L61+L82+L89+L109+L135+L154+L164)</f>
        <v>8088.86</v>
      </c>
      <c r="M30" s="38"/>
      <c r="N30" s="38"/>
      <c r="O30" s="38"/>
      <c r="P30" s="38"/>
      <c r="Q30" s="38"/>
      <c r="R30" s="38"/>
    </row>
    <row r="31" spans="1:18" ht="25.5" hidden="1" customHeight="1" collapsed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0</v>
      </c>
      <c r="J31" s="109">
        <f>SUM(J32+J38)</f>
        <v>0</v>
      </c>
      <c r="K31" s="111">
        <f>SUM(K32+K38)</f>
        <v>0</v>
      </c>
      <c r="L31" s="112">
        <f>SUM(L32+L38)</f>
        <v>0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0</v>
      </c>
      <c r="J32" s="109">
        <f>SUM(J33)</f>
        <v>0</v>
      </c>
      <c r="K32" s="110">
        <f>SUM(K33)</f>
        <v>0</v>
      </c>
      <c r="L32" s="109">
        <f>SUM(L33)</f>
        <v>0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0</v>
      </c>
      <c r="J33" s="109">
        <f t="shared" ref="J33:L34" si="0">SUM(J34)</f>
        <v>0</v>
      </c>
      <c r="K33" s="109">
        <f t="shared" si="0"/>
        <v>0</v>
      </c>
      <c r="L33" s="109">
        <f t="shared" si="0"/>
        <v>0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0</v>
      </c>
      <c r="J34" s="110">
        <f t="shared" si="0"/>
        <v>0</v>
      </c>
      <c r="K34" s="110">
        <f t="shared" si="0"/>
        <v>0</v>
      </c>
      <c r="L34" s="110">
        <f t="shared" si="0"/>
        <v>0</v>
      </c>
      <c r="Q34" s="50"/>
    </row>
    <row r="35" spans="1:18" ht="15.75" hidden="1" customHeight="1" collapsed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0</v>
      </c>
      <c r="J35" s="114">
        <v>0</v>
      </c>
      <c r="K35" s="114">
        <v>0</v>
      </c>
      <c r="L35" s="114">
        <v>0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0</v>
      </c>
      <c r="J38" s="109">
        <f t="shared" si="1"/>
        <v>0</v>
      </c>
      <c r="K38" s="110">
        <f t="shared" si="1"/>
        <v>0</v>
      </c>
      <c r="L38" s="109">
        <f t="shared" si="1"/>
        <v>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0</v>
      </c>
      <c r="J39" s="109">
        <f t="shared" si="1"/>
        <v>0</v>
      </c>
      <c r="K39" s="109">
        <f t="shared" si="1"/>
        <v>0</v>
      </c>
      <c r="L39" s="109">
        <f t="shared" si="1"/>
        <v>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0</v>
      </c>
      <c r="J40" s="109">
        <f t="shared" si="1"/>
        <v>0</v>
      </c>
      <c r="K40" s="109">
        <f t="shared" si="1"/>
        <v>0</v>
      </c>
      <c r="L40" s="109">
        <f t="shared" si="1"/>
        <v>0</v>
      </c>
      <c r="Q40" s="50"/>
    </row>
    <row r="41" spans="1:18" ht="15.75" hidden="1" customHeight="1" collapsed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0</v>
      </c>
      <c r="J41" s="114">
        <v>0</v>
      </c>
      <c r="K41" s="114">
        <v>0</v>
      </c>
      <c r="L41" s="114">
        <v>0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8100</v>
      </c>
      <c r="J42" s="117">
        <f t="shared" si="2"/>
        <v>8100</v>
      </c>
      <c r="K42" s="116">
        <f t="shared" si="2"/>
        <v>8088.86</v>
      </c>
      <c r="L42" s="116">
        <f t="shared" si="2"/>
        <v>8088.86</v>
      </c>
    </row>
    <row r="43" spans="1:18" ht="15.75" customHeight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8100</v>
      </c>
      <c r="J43" s="110">
        <f t="shared" si="2"/>
        <v>8100</v>
      </c>
      <c r="K43" s="109">
        <f t="shared" si="2"/>
        <v>8088.86</v>
      </c>
      <c r="L43" s="110">
        <f t="shared" si="2"/>
        <v>8088.86</v>
      </c>
      <c r="Q43"/>
      <c r="R43" s="50"/>
    </row>
    <row r="44" spans="1:18" ht="15.75" customHeight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8100</v>
      </c>
      <c r="J44" s="110">
        <f t="shared" si="2"/>
        <v>8100</v>
      </c>
      <c r="K44" s="112">
        <f t="shared" si="2"/>
        <v>8088.86</v>
      </c>
      <c r="L44" s="112">
        <f t="shared" si="2"/>
        <v>8088.86</v>
      </c>
      <c r="Q44" s="50"/>
      <c r="R44"/>
    </row>
    <row r="45" spans="1:18" ht="15.75" customHeight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8100</v>
      </c>
      <c r="J45" s="118">
        <f>SUM(J46:J60)</f>
        <v>8100</v>
      </c>
      <c r="K45" s="119">
        <f>SUM(K46:K60)</f>
        <v>8088.86</v>
      </c>
      <c r="L45" s="119">
        <f>SUM(L46:L60)</f>
        <v>8088.86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customHeight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1500</v>
      </c>
      <c r="J50" s="114">
        <v>1500</v>
      </c>
      <c r="K50" s="114">
        <v>1496</v>
      </c>
      <c r="L50" s="114">
        <v>1496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25.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6600</v>
      </c>
      <c r="J60" s="114">
        <v>6600</v>
      </c>
      <c r="K60" s="114">
        <v>6592.86</v>
      </c>
      <c r="L60" s="114">
        <v>6592.86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25.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38.2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38.2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25.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>I101+I105</f>
        <v>0</v>
      </c>
      <c r="J100" s="109">
        <f>J101+J105</f>
        <v>0</v>
      </c>
      <c r="K100" s="109">
        <f>K101+K105</f>
        <v>0</v>
      </c>
      <c r="L100" s="109">
        <f>L101+L105</f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>I102</f>
        <v>0</v>
      </c>
      <c r="J101" s="121">
        <f>J102</f>
        <v>0</v>
      </c>
      <c r="K101" s="110">
        <f>K102</f>
        <v>0</v>
      </c>
      <c r="L101" s="109">
        <f>L102</f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7">I111</f>
        <v>0</v>
      </c>
      <c r="J110" s="123">
        <f t="shared" si="7"/>
        <v>0</v>
      </c>
      <c r="K110" s="111">
        <f t="shared" si="7"/>
        <v>0</v>
      </c>
      <c r="L110" s="112">
        <f t="shared" si="7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7"/>
        <v>0</v>
      </c>
      <c r="J111" s="121">
        <f t="shared" si="7"/>
        <v>0</v>
      </c>
      <c r="K111" s="110">
        <f t="shared" si="7"/>
        <v>0</v>
      </c>
      <c r="L111" s="109">
        <f t="shared" si="7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8">I116</f>
        <v>0</v>
      </c>
      <c r="J115" s="121">
        <f t="shared" si="8"/>
        <v>0</v>
      </c>
      <c r="K115" s="110">
        <f t="shared" si="8"/>
        <v>0</v>
      </c>
      <c r="L115" s="109">
        <f t="shared" si="8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8"/>
        <v>0</v>
      </c>
      <c r="J116" s="121">
        <f t="shared" si="8"/>
        <v>0</v>
      </c>
      <c r="K116" s="110">
        <f t="shared" si="8"/>
        <v>0</v>
      </c>
      <c r="L116" s="109">
        <f t="shared" si="8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8"/>
        <v>0</v>
      </c>
      <c r="J117" s="125">
        <f t="shared" si="8"/>
        <v>0</v>
      </c>
      <c r="K117" s="126">
        <f t="shared" si="8"/>
        <v>0</v>
      </c>
      <c r="L117" s="124">
        <f t="shared" si="8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9">I120</f>
        <v>0</v>
      </c>
      <c r="J119" s="122">
        <f t="shared" si="9"/>
        <v>0</v>
      </c>
      <c r="K119" s="117">
        <f t="shared" si="9"/>
        <v>0</v>
      </c>
      <c r="L119" s="116">
        <f t="shared" si="9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9"/>
        <v>0</v>
      </c>
      <c r="J120" s="121">
        <f t="shared" si="9"/>
        <v>0</v>
      </c>
      <c r="K120" s="110">
        <f t="shared" si="9"/>
        <v>0</v>
      </c>
      <c r="L120" s="109">
        <f t="shared" si="9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9"/>
        <v>0</v>
      </c>
      <c r="J121" s="121">
        <f t="shared" si="9"/>
        <v>0</v>
      </c>
      <c r="K121" s="110">
        <f t="shared" si="9"/>
        <v>0</v>
      </c>
      <c r="L121" s="109">
        <f t="shared" si="9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0">I124</f>
        <v>0</v>
      </c>
      <c r="J123" s="122">
        <f t="shared" si="10"/>
        <v>0</v>
      </c>
      <c r="K123" s="117">
        <f t="shared" si="10"/>
        <v>0</v>
      </c>
      <c r="L123" s="116">
        <f t="shared" si="10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0"/>
        <v>0</v>
      </c>
      <c r="J124" s="121">
        <f t="shared" si="10"/>
        <v>0</v>
      </c>
      <c r="K124" s="110">
        <f t="shared" si="10"/>
        <v>0</v>
      </c>
      <c r="L124" s="109">
        <f t="shared" si="10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0"/>
        <v>0</v>
      </c>
      <c r="J125" s="121">
        <f t="shared" si="10"/>
        <v>0</v>
      </c>
      <c r="K125" s="110">
        <f t="shared" si="10"/>
        <v>0</v>
      </c>
      <c r="L125" s="109">
        <f t="shared" si="10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38.2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1">I128</f>
        <v>0</v>
      </c>
      <c r="J127" s="127">
        <f t="shared" si="11"/>
        <v>0</v>
      </c>
      <c r="K127" s="119">
        <f t="shared" si="11"/>
        <v>0</v>
      </c>
      <c r="L127" s="118">
        <f t="shared" si="11"/>
        <v>0</v>
      </c>
    </row>
    <row r="128" spans="1:12" ht="38.2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1"/>
        <v>0</v>
      </c>
      <c r="J128" s="121">
        <f t="shared" si="11"/>
        <v>0</v>
      </c>
      <c r="K128" s="110">
        <f t="shared" si="11"/>
        <v>0</v>
      </c>
      <c r="L128" s="109">
        <f t="shared" si="11"/>
        <v>0</v>
      </c>
    </row>
    <row r="129" spans="1:12" ht="38.2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1"/>
        <v>0</v>
      </c>
      <c r="J129" s="121">
        <f t="shared" si="11"/>
        <v>0</v>
      </c>
      <c r="K129" s="110">
        <f t="shared" si="11"/>
        <v>0</v>
      </c>
      <c r="L129" s="109">
        <f t="shared" si="11"/>
        <v>0</v>
      </c>
    </row>
    <row r="130" spans="1:12" ht="38.2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2">I132</f>
        <v>0</v>
      </c>
      <c r="J131" s="109">
        <f t="shared" si="12"/>
        <v>0</v>
      </c>
      <c r="K131" s="109">
        <f t="shared" si="12"/>
        <v>0</v>
      </c>
      <c r="L131" s="109">
        <f t="shared" si="12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2"/>
        <v>0</v>
      </c>
      <c r="J132" s="109">
        <f t="shared" si="12"/>
        <v>0</v>
      </c>
      <c r="K132" s="109">
        <f t="shared" si="12"/>
        <v>0</v>
      </c>
      <c r="L132" s="109">
        <f t="shared" si="12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2"/>
        <v>0</v>
      </c>
      <c r="J133" s="109">
        <f t="shared" si="12"/>
        <v>0</v>
      </c>
      <c r="K133" s="109">
        <f t="shared" si="12"/>
        <v>0</v>
      </c>
      <c r="L133" s="109">
        <f t="shared" si="12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 collapsed="1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3">I137</f>
        <v>0</v>
      </c>
      <c r="J136" s="121">
        <f t="shared" si="13"/>
        <v>0</v>
      </c>
      <c r="K136" s="110">
        <f t="shared" si="13"/>
        <v>0</v>
      </c>
      <c r="L136" s="109">
        <f t="shared" si="13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3"/>
        <v>0</v>
      </c>
      <c r="J137" s="121">
        <f t="shared" si="13"/>
        <v>0</v>
      </c>
      <c r="K137" s="110">
        <f t="shared" si="13"/>
        <v>0</v>
      </c>
      <c r="L137" s="109">
        <f t="shared" si="13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4">I142</f>
        <v>0</v>
      </c>
      <c r="J141" s="123">
        <f t="shared" si="14"/>
        <v>0</v>
      </c>
      <c r="K141" s="111">
        <f t="shared" si="14"/>
        <v>0</v>
      </c>
      <c r="L141" s="112">
        <f t="shared" si="14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4"/>
        <v>0</v>
      </c>
      <c r="J142" s="121">
        <f t="shared" si="14"/>
        <v>0</v>
      </c>
      <c r="K142" s="110">
        <f t="shared" si="14"/>
        <v>0</v>
      </c>
      <c r="L142" s="109">
        <f t="shared" si="14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5">I150</f>
        <v>0</v>
      </c>
      <c r="J149" s="121">
        <f t="shared" si="15"/>
        <v>0</v>
      </c>
      <c r="K149" s="110">
        <f t="shared" si="15"/>
        <v>0</v>
      </c>
      <c r="L149" s="109">
        <f t="shared" si="15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5"/>
        <v>0</v>
      </c>
      <c r="J150" s="127">
        <f t="shared" si="15"/>
        <v>0</v>
      </c>
      <c r="K150" s="119">
        <f t="shared" si="15"/>
        <v>0</v>
      </c>
      <c r="L150" s="118">
        <f t="shared" si="15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6">I162</f>
        <v>0</v>
      </c>
      <c r="J161" s="121">
        <f t="shared" si="16"/>
        <v>0</v>
      </c>
      <c r="K161" s="110">
        <f t="shared" si="16"/>
        <v>0</v>
      </c>
      <c r="L161" s="109">
        <f t="shared" si="16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6"/>
        <v>0</v>
      </c>
      <c r="J162" s="121">
        <f t="shared" si="16"/>
        <v>0</v>
      </c>
      <c r="K162" s="110">
        <f t="shared" si="16"/>
        <v>0</v>
      </c>
      <c r="L162" s="109">
        <f t="shared" si="16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7">I166</f>
        <v>0</v>
      </c>
      <c r="J165" s="121">
        <f t="shared" si="17"/>
        <v>0</v>
      </c>
      <c r="K165" s="110">
        <f t="shared" si="17"/>
        <v>0</v>
      </c>
      <c r="L165" s="109">
        <f t="shared" si="17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7"/>
        <v>0</v>
      </c>
      <c r="J166" s="122">
        <f t="shared" si="17"/>
        <v>0</v>
      </c>
      <c r="K166" s="117">
        <f t="shared" si="17"/>
        <v>0</v>
      </c>
      <c r="L166" s="116">
        <f t="shared" si="17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7"/>
        <v>0</v>
      </c>
      <c r="J167" s="121">
        <f t="shared" si="17"/>
        <v>0</v>
      </c>
      <c r="K167" s="110">
        <f t="shared" si="17"/>
        <v>0</v>
      </c>
      <c r="L167" s="109">
        <f t="shared" si="17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63.75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51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51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63.75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76.5" customHeight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2400</v>
      </c>
      <c r="J180" s="121">
        <f>SUM(J181+J234+J299)</f>
        <v>2400</v>
      </c>
      <c r="K180" s="110">
        <f>SUM(K181+K234+K299)</f>
        <v>2400</v>
      </c>
      <c r="L180" s="109">
        <f>SUM(L181+L234+L299)</f>
        <v>2400</v>
      </c>
    </row>
    <row r="181" spans="1:12" ht="25.5" customHeight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2400</v>
      </c>
      <c r="J181" s="116">
        <f>SUM(J182+J205+J212+J224+J228)</f>
        <v>2400</v>
      </c>
      <c r="K181" s="116">
        <f>SUM(K182+K205+K212+K224+K228)</f>
        <v>2400</v>
      </c>
      <c r="L181" s="116">
        <f>SUM(L182+L205+L212+L224+L228)</f>
        <v>2400</v>
      </c>
    </row>
    <row r="182" spans="1:12" ht="25.5" customHeight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2400</v>
      </c>
      <c r="J182" s="121">
        <f>SUM(J183+J186+J191+J197+J202)</f>
        <v>2400</v>
      </c>
      <c r="K182" s="110">
        <f>SUM(K183+K186+K191+K197+K202)</f>
        <v>2400</v>
      </c>
      <c r="L182" s="109">
        <f>SUM(L183+L186+L191+L197+L202)</f>
        <v>2400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8">I184</f>
        <v>0</v>
      </c>
      <c r="J183" s="122">
        <f t="shared" si="18"/>
        <v>0</v>
      </c>
      <c r="K183" s="117">
        <f t="shared" si="18"/>
        <v>0</v>
      </c>
      <c r="L183" s="116">
        <f t="shared" si="18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8"/>
        <v>0</v>
      </c>
      <c r="J184" s="109">
        <f t="shared" si="18"/>
        <v>0</v>
      </c>
      <c r="K184" s="109">
        <f t="shared" si="18"/>
        <v>0</v>
      </c>
      <c r="L184" s="109">
        <f t="shared" si="18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t="25.5" hidden="1" customHeight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2400</v>
      </c>
      <c r="J191" s="121">
        <f>J192</f>
        <v>2400</v>
      </c>
      <c r="K191" s="110">
        <f>K192</f>
        <v>2400</v>
      </c>
      <c r="L191" s="109">
        <f>L192</f>
        <v>2400</v>
      </c>
    </row>
    <row r="192" spans="1:12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2400</v>
      </c>
      <c r="J192" s="109">
        <f>SUM(J193:J196)</f>
        <v>2400</v>
      </c>
      <c r="K192" s="109">
        <f>SUM(K193:K196)</f>
        <v>2400</v>
      </c>
      <c r="L192" s="109">
        <f>SUM(L193:L196)</f>
        <v>2400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t="25.5" customHeight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2400</v>
      </c>
      <c r="J194" s="115">
        <v>2400</v>
      </c>
      <c r="K194" s="115">
        <v>2400</v>
      </c>
      <c r="L194" s="115">
        <v>2400</v>
      </c>
    </row>
    <row r="195" spans="1:12" ht="25.5" hidden="1" customHeight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t="25.5" hidden="1" customHeight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19">I203</f>
        <v>0</v>
      </c>
      <c r="J202" s="121">
        <f t="shared" si="19"/>
        <v>0</v>
      </c>
      <c r="K202" s="110">
        <f t="shared" si="19"/>
        <v>0</v>
      </c>
      <c r="L202" s="109">
        <f t="shared" si="19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19"/>
        <v>0</v>
      </c>
      <c r="J203" s="110">
        <f t="shared" si="19"/>
        <v>0</v>
      </c>
      <c r="K203" s="110">
        <f t="shared" si="19"/>
        <v>0</v>
      </c>
      <c r="L203" s="110">
        <f t="shared" si="19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0">I206</f>
        <v>0</v>
      </c>
      <c r="J205" s="123">
        <f t="shared" si="20"/>
        <v>0</v>
      </c>
      <c r="K205" s="111">
        <f t="shared" si="20"/>
        <v>0</v>
      </c>
      <c r="L205" s="112">
        <f t="shared" si="20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0"/>
        <v>0</v>
      </c>
      <c r="J206" s="121">
        <f t="shared" si="20"/>
        <v>0</v>
      </c>
      <c r="K206" s="110">
        <f t="shared" si="20"/>
        <v>0</v>
      </c>
      <c r="L206" s="109">
        <f t="shared" si="20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t="25.5" hidden="1" customHeight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1">I214</f>
        <v>0</v>
      </c>
      <c r="J213" s="122">
        <f t="shared" si="21"/>
        <v>0</v>
      </c>
      <c r="K213" s="117">
        <f t="shared" si="21"/>
        <v>0</v>
      </c>
      <c r="L213" s="116">
        <f t="shared" si="21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1"/>
        <v>0</v>
      </c>
      <c r="J214" s="121">
        <f t="shared" si="21"/>
        <v>0</v>
      </c>
      <c r="K214" s="110">
        <f t="shared" si="21"/>
        <v>0</v>
      </c>
      <c r="L214" s="109">
        <f t="shared" si="21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2">SUM(I218:I223)</f>
        <v>0</v>
      </c>
      <c r="J217" s="109">
        <f t="shared" si="22"/>
        <v>0</v>
      </c>
      <c r="K217" s="109">
        <f t="shared" si="22"/>
        <v>0</v>
      </c>
      <c r="L217" s="109">
        <f t="shared" si="22"/>
        <v>0</v>
      </c>
      <c r="M217" s="85">
        <f t="shared" si="22"/>
        <v>0</v>
      </c>
      <c r="N217" s="85">
        <f t="shared" si="22"/>
        <v>0</v>
      </c>
      <c r="O217" s="85">
        <f t="shared" si="22"/>
        <v>0</v>
      </c>
      <c r="P217" s="85">
        <f t="shared" si="22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t="25.5" hidden="1" customHeight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3">I225</f>
        <v>0</v>
      </c>
      <c r="J224" s="122">
        <f t="shared" si="23"/>
        <v>0</v>
      </c>
      <c r="K224" s="117">
        <f t="shared" si="23"/>
        <v>0</v>
      </c>
      <c r="L224" s="117">
        <f t="shared" si="23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3"/>
        <v>0</v>
      </c>
      <c r="J225" s="127">
        <f t="shared" si="23"/>
        <v>0</v>
      </c>
      <c r="K225" s="119">
        <f t="shared" si="23"/>
        <v>0</v>
      </c>
      <c r="L225" s="119">
        <f t="shared" si="23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3"/>
        <v>0</v>
      </c>
      <c r="J226" s="121">
        <f t="shared" si="23"/>
        <v>0</v>
      </c>
      <c r="K226" s="110">
        <f t="shared" si="23"/>
        <v>0</v>
      </c>
      <c r="L226" s="110">
        <f t="shared" si="23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4">I229</f>
        <v>0</v>
      </c>
      <c r="J228" s="109">
        <f t="shared" si="24"/>
        <v>0</v>
      </c>
      <c r="K228" s="109">
        <f t="shared" si="24"/>
        <v>0</v>
      </c>
      <c r="L228" s="109">
        <f t="shared" si="24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4"/>
        <v>0</v>
      </c>
      <c r="J229" s="109">
        <f t="shared" si="24"/>
        <v>0</v>
      </c>
      <c r="K229" s="109">
        <f t="shared" si="24"/>
        <v>0</v>
      </c>
      <c r="L229" s="109">
        <f t="shared" si="24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38.2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t="25.5" hidden="1" customHeight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t="25.5" hidden="1" customHeight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t="25.5" hidden="1" customHeight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5">I258</f>
        <v>0</v>
      </c>
      <c r="J257" s="121">
        <f t="shared" si="25"/>
        <v>0</v>
      </c>
      <c r="K257" s="110">
        <f t="shared" si="25"/>
        <v>0</v>
      </c>
      <c r="L257" s="110">
        <f t="shared" si="25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5"/>
        <v>0</v>
      </c>
      <c r="J258" s="121">
        <f t="shared" si="25"/>
        <v>0</v>
      </c>
      <c r="K258" s="110">
        <f t="shared" si="25"/>
        <v>0</v>
      </c>
      <c r="L258" s="110">
        <f t="shared" si="25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6">I261</f>
        <v>0</v>
      </c>
      <c r="J260" s="121">
        <f t="shared" si="26"/>
        <v>0</v>
      </c>
      <c r="K260" s="110">
        <f t="shared" si="26"/>
        <v>0</v>
      </c>
      <c r="L260" s="110">
        <f t="shared" si="26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6"/>
        <v>0</v>
      </c>
      <c r="J261" s="121">
        <f t="shared" si="26"/>
        <v>0</v>
      </c>
      <c r="K261" s="110">
        <f t="shared" si="26"/>
        <v>0</v>
      </c>
      <c r="L261" s="110">
        <f t="shared" si="26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7">I290</f>
        <v>0</v>
      </c>
      <c r="J289" s="121">
        <f t="shared" si="27"/>
        <v>0</v>
      </c>
      <c r="K289" s="110">
        <f t="shared" si="27"/>
        <v>0</v>
      </c>
      <c r="L289" s="110">
        <f t="shared" si="27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7"/>
        <v>0</v>
      </c>
      <c r="J290" s="121">
        <f t="shared" si="27"/>
        <v>0</v>
      </c>
      <c r="K290" s="110">
        <f t="shared" si="27"/>
        <v>0</v>
      </c>
      <c r="L290" s="110">
        <f t="shared" si="27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8">I293</f>
        <v>0</v>
      </c>
      <c r="J292" s="136">
        <f t="shared" si="28"/>
        <v>0</v>
      </c>
      <c r="K292" s="110">
        <f t="shared" si="28"/>
        <v>0</v>
      </c>
      <c r="L292" s="110">
        <f t="shared" si="28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8"/>
        <v>0</v>
      </c>
      <c r="J293" s="136">
        <f t="shared" si="28"/>
        <v>0</v>
      </c>
      <c r="K293" s="110">
        <f t="shared" si="28"/>
        <v>0</v>
      </c>
      <c r="L293" s="110">
        <f t="shared" si="28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t="25.5" hidden="1" customHeight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29">I323</f>
        <v>0</v>
      </c>
      <c r="J322" s="136">
        <f t="shared" si="29"/>
        <v>0</v>
      </c>
      <c r="K322" s="110">
        <f t="shared" si="29"/>
        <v>0</v>
      </c>
      <c r="L322" s="110">
        <f t="shared" si="29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29"/>
        <v>0</v>
      </c>
      <c r="J323" s="137">
        <f t="shared" si="29"/>
        <v>0</v>
      </c>
      <c r="K323" s="117">
        <f t="shared" si="29"/>
        <v>0</v>
      </c>
      <c r="L323" s="117">
        <f t="shared" si="29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0">I326</f>
        <v>0</v>
      </c>
      <c r="J325" s="136">
        <f t="shared" si="30"/>
        <v>0</v>
      </c>
      <c r="K325" s="110">
        <f t="shared" si="30"/>
        <v>0</v>
      </c>
      <c r="L325" s="110">
        <f t="shared" si="30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0"/>
        <v>0</v>
      </c>
      <c r="J326" s="136">
        <f t="shared" si="30"/>
        <v>0</v>
      </c>
      <c r="K326" s="110">
        <f t="shared" si="30"/>
        <v>0</v>
      </c>
      <c r="L326" s="110">
        <f t="shared" si="30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1">SUM(I335:I335)</f>
        <v>0</v>
      </c>
      <c r="J334" s="109">
        <f t="shared" si="31"/>
        <v>0</v>
      </c>
      <c r="K334" s="109">
        <f t="shared" si="31"/>
        <v>0</v>
      </c>
      <c r="L334" s="109">
        <f t="shared" si="31"/>
        <v>0</v>
      </c>
      <c r="M334" s="88">
        <f t="shared" si="31"/>
        <v>0</v>
      </c>
      <c r="N334" s="88">
        <f t="shared" si="31"/>
        <v>0</v>
      </c>
      <c r="O334" s="88">
        <f t="shared" si="31"/>
        <v>0</v>
      </c>
      <c r="P334" s="88">
        <f t="shared" si="31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t="25.5" hidden="1" customHeight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2">I355</f>
        <v>0</v>
      </c>
      <c r="J354" s="121">
        <f t="shared" si="32"/>
        <v>0</v>
      </c>
      <c r="K354" s="110">
        <f t="shared" si="32"/>
        <v>0</v>
      </c>
      <c r="L354" s="110">
        <f t="shared" si="32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2"/>
        <v>0</v>
      </c>
      <c r="J355" s="122">
        <f t="shared" si="32"/>
        <v>0</v>
      </c>
      <c r="K355" s="117">
        <f t="shared" si="32"/>
        <v>0</v>
      </c>
      <c r="L355" s="117">
        <f t="shared" si="32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3">I358</f>
        <v>0</v>
      </c>
      <c r="J357" s="121">
        <f t="shared" si="33"/>
        <v>0</v>
      </c>
      <c r="K357" s="110">
        <f t="shared" si="33"/>
        <v>0</v>
      </c>
      <c r="L357" s="110">
        <f t="shared" si="33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3"/>
        <v>0</v>
      </c>
      <c r="J358" s="121">
        <f t="shared" si="33"/>
        <v>0</v>
      </c>
      <c r="K358" s="110">
        <f t="shared" si="33"/>
        <v>0</v>
      </c>
      <c r="L358" s="110">
        <f t="shared" si="33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10500</v>
      </c>
      <c r="J364" s="124">
        <f>SUM(J30+J180)</f>
        <v>10500</v>
      </c>
      <c r="K364" s="124">
        <f>SUM(K30+K180)</f>
        <v>10488.86</v>
      </c>
      <c r="L364" s="124">
        <f>SUM(L30+L180)</f>
        <v>10488.86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51" t="s">
        <v>233</v>
      </c>
      <c r="L367" s="151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52" t="s">
        <v>236</v>
      </c>
      <c r="E370" s="153"/>
      <c r="F370" s="153"/>
      <c r="G370" s="153"/>
      <c r="H370" s="102"/>
      <c r="I370" s="103" t="s">
        <v>232</v>
      </c>
      <c r="K370" s="151" t="s">
        <v>233</v>
      </c>
      <c r="L370" s="151"/>
    </row>
  </sheetData>
  <sheetProtection formatCells="0" formatColumns="0" formatRows="0" insertColumns="0" insertRows="0" insertHyperlinks="0" deleteColumns="0" deleteRows="0" sort="0" autoFilter="0" pivotTables="0"/>
  <mergeCells count="25"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</mergeCells>
  <pageMargins left="0.51181102362204722" right="0.31496062992125984" top="0.74803149606299213" bottom="0.74803149606299213" header="0.31496062992125984" footer="0.31496062992125984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2021-09-29T17:11:41Z</dcterms:created>
  <dcterms:modified xsi:type="dcterms:W3CDTF">2022-01-17T08:41:28Z</dcterms:modified>
</cp:coreProperties>
</file>