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 KETV\"/>
    </mc:Choice>
  </mc:AlternateContent>
  <xr:revisionPtr revIDLastSave="0" documentId="13_ncr:1_{5933D6D2-530E-4D42-93CD-AB96DC4F5EC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K259" i="1"/>
  <c r="I260" i="1"/>
  <c r="I259" i="1" s="1"/>
  <c r="J260" i="1"/>
  <c r="J259" i="1" s="1"/>
  <c r="K260" i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K328" i="1" l="1"/>
  <c r="K296" i="1"/>
  <c r="K295" i="1" s="1"/>
  <c r="K263" i="1"/>
  <c r="J328" i="1"/>
  <c r="J296" i="1"/>
  <c r="I328" i="1"/>
  <c r="I296" i="1"/>
  <c r="I295" i="1" s="1"/>
  <c r="L328" i="1"/>
  <c r="L296" i="1"/>
  <c r="J263" i="1"/>
  <c r="L231" i="1"/>
  <c r="L208" i="1"/>
  <c r="L178" i="1"/>
  <c r="L165" i="1"/>
  <c r="L160" i="1"/>
  <c r="L151" i="1"/>
  <c r="L150" i="1" s="1"/>
  <c r="L131" i="1"/>
  <c r="L109" i="1"/>
  <c r="L89" i="1"/>
  <c r="L62" i="1"/>
  <c r="L61" i="1" s="1"/>
  <c r="L31" i="1"/>
  <c r="I263" i="1"/>
  <c r="K231" i="1"/>
  <c r="K230" i="1" s="1"/>
  <c r="K208" i="1"/>
  <c r="K178" i="1"/>
  <c r="K177" i="1" s="1"/>
  <c r="K176" i="1" s="1"/>
  <c r="K165" i="1"/>
  <c r="K160" i="1"/>
  <c r="K151" i="1"/>
  <c r="K150" i="1" s="1"/>
  <c r="K131" i="1"/>
  <c r="K109" i="1"/>
  <c r="K89" i="1"/>
  <c r="K62" i="1"/>
  <c r="K61" i="1" s="1"/>
  <c r="K31" i="1"/>
  <c r="K30" i="1" s="1"/>
  <c r="K360" i="1" s="1"/>
  <c r="L263" i="1"/>
  <c r="J231" i="1"/>
  <c r="J230" i="1" s="1"/>
  <c r="J208" i="1"/>
  <c r="J178" i="1"/>
  <c r="J177" i="1" s="1"/>
  <c r="J165" i="1"/>
  <c r="J160" i="1"/>
  <c r="J151" i="1"/>
  <c r="J150" i="1" s="1"/>
  <c r="J131" i="1"/>
  <c r="J109" i="1"/>
  <c r="J89" i="1"/>
  <c r="J62" i="1"/>
  <c r="J61" i="1" s="1"/>
  <c r="J31" i="1"/>
  <c r="J30" i="1" s="1"/>
  <c r="I231" i="1"/>
  <c r="I230" i="1" s="1"/>
  <c r="I208" i="1"/>
  <c r="I178" i="1"/>
  <c r="I165" i="1"/>
  <c r="I160" i="1" s="1"/>
  <c r="I151" i="1"/>
  <c r="I150" i="1" s="1"/>
  <c r="I131" i="1"/>
  <c r="I109" i="1"/>
  <c r="I89" i="1"/>
  <c r="I62" i="1"/>
  <c r="I61" i="1" s="1"/>
  <c r="I31" i="1"/>
  <c r="I30" i="1" l="1"/>
  <c r="I177" i="1"/>
  <c r="I176" i="1" s="1"/>
  <c r="L230" i="1"/>
  <c r="L30" i="1"/>
  <c r="L177" i="1"/>
  <c r="L295" i="1"/>
  <c r="J295" i="1"/>
  <c r="J176" i="1" s="1"/>
  <c r="J360" i="1" s="1"/>
  <c r="L176" i="1" l="1"/>
  <c r="I360" i="1"/>
  <c r="L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<sst xmlns="http://schemas.openxmlformats.org/spreadsheetml/2006/main" count="387" uniqueCount="242">
  <si>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</si>
  <si>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</si>
  <si>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</si>
  <si>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</si>
  <si>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</si>
  <si>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</si>
  <si>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</si>
  <si>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</si>
  <si>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</si>
  <si>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KOVO MĖN. 31 D.</t>
  </si>
  <si>
    <t>1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</si>
  <si>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</si>
  <si>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</si>
  <si>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</si>
  <si>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</si>
  <si>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</si>
  <si>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</si>
  <si>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</si>
  <si>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</si>
  <si>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</si>
  <si>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</si>
  <si>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</si>
  <si>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</si>
  <si>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</si>
  <si>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</si>
  <si>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</si>
  <si>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</si>
  <si>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</si>
  <si>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</si>
  <si>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</si>
  <si>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</si>
  <si>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</si>
  <si>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</si>
  <si>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</si>
  <si>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</si>
  <si>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</si>
  <si>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</si>
  <si>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</si>
  <si>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</si>
  <si>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</si>
  <si>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</si>
  <si>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</si>
  <si>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</si>
  <si>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</si>
  <si>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</si>
  <si>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</si>
  <si>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</si>
  <si>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</si>
  <si>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</si>
  <si>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</si>
  <si>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</si>
  <si>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</si>
  <si>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</si>
  <si>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</si>
  <si>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</si>
  <si>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</si>
  <si>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</si>
  <si>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</si>
  <si>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</si>
  <si>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</si>
  <si>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</si>
  <si>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</si>
  <si>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</si>
  <si>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</si>
  <si>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</si>
  <si>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</si>
  <si>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</si>
  <si>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</si>
  <si>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</si>
  <si>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</si>
  <si>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</si>
  <si>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</si>
  <si>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</si>
  <si>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</si>
  <si>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</si>
  <si>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</si>
  <si>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</si>
  <si>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</si>
  <si>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</si>
  <si>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</si>
  <si>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</si>
  <si>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</si>
  <si>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</si>
  <si>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</si>
  <si>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</si>
  <si>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</si>
  <si>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</si>
  <si>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</si>
  <si>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</si>
  <si>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</si>
  <si>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</si>
  <si>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</si>
  <si>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</si>
  <si>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</si>
  <si>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</si>
  <si>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</si>
  <si>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</si>
  <si>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</si>
  <si>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</si>
  <si>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</si>
  <si>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</si>
  <si>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</si>
  <si>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</si>
  <si>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</si>
  <si>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</si>
  <si>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</si>
  <si>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</si>
  <si>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</si>
  <si>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</si>
  <si>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</si>
  <si>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</si>
  <si>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</si>
  <si>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</si>
  <si>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</si>
  <si>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</si>
  <si>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</si>
  <si>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</si>
  <si>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</si>
  <si>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</si>
  <si>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</si>
  <si>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</si>
  <si>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</si>
  <si>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</si>
  <si>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</si>
  <si>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</si>
  <si>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</si>
  <si>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</si>
  <si>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</si>
  <si>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</si>
  <si>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</si>
  <si>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</si>
  <si>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</si>
  <si>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</si>
  <si>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</si>
  <si>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</si>
  <si>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</si>
  <si>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</si>
  <si>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</si>
  <si>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</si>
  <si>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</si>
  <si>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</si>
  <si>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</si>
  <si>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</si>
  <si>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</si>
  <si>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</si>
  <si>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</si>
  <si>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</si>
  <si>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</si>
  <si>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</si>
  <si>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</si>
  <si>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</si>
  <si>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</si>
  <si>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</si>
  <si>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</si>
  <si>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</si>
  <si>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</si>
  <si>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</si>
  <si>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</si>
  <si>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</si>
  <si>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</si>
  <si>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</si>
  <si>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</si>
  <si>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</si>
  <si>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</si>
  <si>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</si>
  <si>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</si>
  <si>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</si>
  <si>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</si>
  <si>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</si>
  <si>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</si>
  <si>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</si>
  <si>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</si>
  <si>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</si>
  <si>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</si>
  <si>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</si>
  <si>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</si>
  <si>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</si>
  <si>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</si>
  <si>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</si>
  <si>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</si>
  <si>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</si>
  <si>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</si>
  <si>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</si>
  <si>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</si>
  <si>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</si>
  <si>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</si>
  <si>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</si>
  <si>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</si>
  <si>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</si>
  <si>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</si>
  <si>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</si>
  <si>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</si>
  <si>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</si>
  <si>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</si>
  <si>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</si>
  <si>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</si>
  <si>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</si>
  <si>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</si>
  <si>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</si>
  <si>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</si>
  <si>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</si>
  <si>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</si>
  <si>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</si>
  <si>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</si>
  <si>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</si>
  <si>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</si>
  <si>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</si>
  <si>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</si>
  <si>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</si>
  <si>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</si>
  <si>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</si>
  <si>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</si>
  <si>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</si>
  <si>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</si>
  <si>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</si>
  <si>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</si>
  <si>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</si>
  <si>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</si>
  <si>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</si>
  <si>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</si>
  <si>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</si>
  <si>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</si>
  <si>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</si>
  <si>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</si>
  <si>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</si>
  <si>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</si>
  <si>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</si>
  <si>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</si>
  <si>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</si>
  <si>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</si>
  <si>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</si>
  <si>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</si>
  <si>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</si>
  <si>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</si>
  <si>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</si>
  <si>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</si>
  <si>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</si>
  <si>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</si>
  <si>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</si>
  <si>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</si>
  <si>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</si>
  <si>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2021.04.12 Nr. T3-158-2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</si>
</sst>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Q20" sqref="Q20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2" t="s">
        <v>7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4" t="s">
        <v>8</v>
      </c>
      <c r="H8" s="174"/>
      <c r="I8" s="174"/>
      <c r="J8" s="174"/>
      <c r="K8" s="174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5" t="s">
        <v>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6" t="s">
        <v>10</v>
      </c>
      <c r="H10" s="176"/>
      <c r="I10" s="176"/>
      <c r="J10" s="176"/>
      <c r="K10" s="176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7" t="s">
        <v>11</v>
      </c>
      <c r="H11" s="177"/>
      <c r="I11" s="177"/>
      <c r="J11" s="177"/>
      <c r="K11" s="177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5" t="s">
        <v>12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6" t="s">
        <v>241</v>
      </c>
      <c r="H15" s="176"/>
      <c r="I15" s="176"/>
      <c r="J15" s="176"/>
      <c r="K15" s="176"/>
    </row>
    <row r="16" spans="1:36" ht="11.25" customHeight="1">
      <c r="G16" s="178" t="s">
        <v>13</v>
      </c>
      <c r="H16" s="178"/>
      <c r="I16" s="178"/>
      <c r="J16" s="178"/>
      <c r="K16" s="178"/>
    </row>
    <row r="17" spans="1:17" ht="15" customHeight="1">
      <c r="B17"/>
      <c r="C17"/>
      <c r="D17"/>
      <c r="E17" s="179" t="s">
        <v>14</v>
      </c>
      <c r="F17" s="179"/>
      <c r="G17" s="179"/>
      <c r="H17" s="179"/>
      <c r="I17" s="179"/>
      <c r="J17" s="179"/>
      <c r="K17" s="179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29.1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24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101320</v>
      </c>
      <c r="J30" s="41">
        <f>SUM(J31+J42+J61+J82+J89+J109+J131+J150+J160)</f>
        <v>20345</v>
      </c>
      <c r="K30" s="42">
        <f>SUM(K31+K42+K61+K82+K89+K109+K131+K150+K160)</f>
        <v>15171.28</v>
      </c>
      <c r="L30" s="41">
        <f>SUM(L31+L42+L61+L82+L89+L109+L131+L150+L160)</f>
        <v>15171.28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71440</v>
      </c>
      <c r="J31" s="41">
        <f>SUM(J32+J38)</f>
        <v>12175</v>
      </c>
      <c r="K31" s="49">
        <f>SUM(K32+K38)</f>
        <v>10166.469999999999</v>
      </c>
      <c r="L31" s="50">
        <f>SUM(L32+L38)</f>
        <v>10166.469999999999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70420</v>
      </c>
      <c r="J32" s="41">
        <f>SUM(J33)</f>
        <v>12000</v>
      </c>
      <c r="K32" s="42">
        <f>SUM(K33)</f>
        <v>10014.91</v>
      </c>
      <c r="L32" s="41">
        <f>SUM(L33)</f>
        <v>10014.91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70420</v>
      </c>
      <c r="J33" s="41">
        <f t="shared" ref="J33:L34" si="0">SUM(J34)</f>
        <v>12000</v>
      </c>
      <c r="K33" s="41">
        <f t="shared" si="0"/>
        <v>10014.91</v>
      </c>
      <c r="L33" s="41">
        <f t="shared" si="0"/>
        <v>10014.91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70420</v>
      </c>
      <c r="J34" s="42">
        <f t="shared" si="0"/>
        <v>12000</v>
      </c>
      <c r="K34" s="42">
        <f t="shared" si="0"/>
        <v>10014.91</v>
      </c>
      <c r="L34" s="42">
        <f t="shared" si="0"/>
        <v>10014.91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70420</v>
      </c>
      <c r="J35" s="57">
        <v>12000</v>
      </c>
      <c r="K35" s="57">
        <v>10014.91</v>
      </c>
      <c r="L35" s="57">
        <v>10014.91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1020</v>
      </c>
      <c r="J38" s="41">
        <f t="shared" si="1"/>
        <v>175</v>
      </c>
      <c r="K38" s="42">
        <f t="shared" si="1"/>
        <v>151.56</v>
      </c>
      <c r="L38" s="41">
        <f t="shared" si="1"/>
        <v>151.56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1020</v>
      </c>
      <c r="J39" s="41">
        <f t="shared" si="1"/>
        <v>175</v>
      </c>
      <c r="K39" s="41">
        <f t="shared" si="1"/>
        <v>151.56</v>
      </c>
      <c r="L39" s="41">
        <f t="shared" si="1"/>
        <v>151.56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1020</v>
      </c>
      <c r="J40" s="41">
        <f t="shared" si="1"/>
        <v>175</v>
      </c>
      <c r="K40" s="41">
        <f t="shared" si="1"/>
        <v>151.56</v>
      </c>
      <c r="L40" s="41">
        <f t="shared" si="1"/>
        <v>151.56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1020</v>
      </c>
      <c r="J41" s="57">
        <v>175</v>
      </c>
      <c r="K41" s="57">
        <v>151.56</v>
      </c>
      <c r="L41" s="57">
        <v>151.56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29800</v>
      </c>
      <c r="J42" s="62">
        <f t="shared" si="2"/>
        <v>8120</v>
      </c>
      <c r="K42" s="61">
        <f t="shared" si="2"/>
        <v>5004.8100000000013</v>
      </c>
      <c r="L42" s="61">
        <f t="shared" si="2"/>
        <v>5004.8100000000013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29800</v>
      </c>
      <c r="J43" s="42">
        <f t="shared" si="2"/>
        <v>8120</v>
      </c>
      <c r="K43" s="41">
        <f t="shared" si="2"/>
        <v>5004.8100000000013</v>
      </c>
      <c r="L43" s="42">
        <f t="shared" si="2"/>
        <v>5004.8100000000013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29800</v>
      </c>
      <c r="J44" s="42">
        <f t="shared" si="2"/>
        <v>8120</v>
      </c>
      <c r="K44" s="50">
        <f t="shared" si="2"/>
        <v>5004.8100000000013</v>
      </c>
      <c r="L44" s="50">
        <f t="shared" si="2"/>
        <v>5004.8100000000013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29800</v>
      </c>
      <c r="J45" s="68">
        <f>SUM(J46:J60)</f>
        <v>8120</v>
      </c>
      <c r="K45" s="69">
        <f>SUM(K46:K60)</f>
        <v>5004.8100000000013</v>
      </c>
      <c r="L45" s="69">
        <f>SUM(L46:L60)</f>
        <v>5004.8100000000013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190</v>
      </c>
      <c r="K47" s="57">
        <v>68.39</v>
      </c>
      <c r="L47" s="57">
        <v>68.39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280</v>
      </c>
      <c r="K48" s="57">
        <v>142.16999999999999</v>
      </c>
      <c r="L48" s="57">
        <v>142.16999999999999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8000</v>
      </c>
      <c r="J49" s="57">
        <v>1700</v>
      </c>
      <c r="K49" s="57">
        <v>1414.73</v>
      </c>
      <c r="L49" s="57">
        <v>1414.73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50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1800</v>
      </c>
      <c r="J54" s="57">
        <v>200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290</v>
      </c>
      <c r="J55" s="57">
        <v>100</v>
      </c>
      <c r="K55" s="57">
        <v>78.650000000000006</v>
      </c>
      <c r="L55" s="57">
        <v>78.650000000000006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9500</v>
      </c>
      <c r="J57" s="57">
        <v>4500</v>
      </c>
      <c r="K57" s="57">
        <v>2625.34</v>
      </c>
      <c r="L57" s="57">
        <v>2625.34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840</v>
      </c>
      <c r="J58" s="57">
        <v>100</v>
      </c>
      <c r="K58" s="57">
        <v>72.599999999999994</v>
      </c>
      <c r="L58" s="57">
        <v>72.599999999999994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7480</v>
      </c>
      <c r="J60" s="57">
        <v>1000</v>
      </c>
      <c r="K60" s="57">
        <v>602.92999999999995</v>
      </c>
      <c r="L60" s="57">
        <v>602.92999999999995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80</v>
      </c>
      <c r="J131" s="81">
        <f>SUM(J132+J137+J145)</f>
        <v>50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80</v>
      </c>
      <c r="J145" s="81">
        <f t="shared" si="15"/>
        <v>50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80</v>
      </c>
      <c r="J146" s="94">
        <f t="shared" si="15"/>
        <v>50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80</v>
      </c>
      <c r="J147" s="81">
        <f>SUM(J148:J149)</f>
        <v>50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80</v>
      </c>
      <c r="J148" s="95">
        <v>50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101320</v>
      </c>
      <c r="J360" s="90">
        <f>SUM(J30+J176)</f>
        <v>20345</v>
      </c>
      <c r="K360" s="90">
        <f>SUM(K30+K176)</f>
        <v>15171.28</v>
      </c>
      <c r="L360" s="90">
        <f>SUM(L30+L176)</f>
        <v>15171.28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2021-04-12T06:00:03Z</dcterms:modified>
</cp:coreProperties>
</file>