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1_{9DF60BA6-4B4D-4DC5-B7F6-191EC05FBB3D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96" i="1" l="1"/>
  <c r="L160" i="1"/>
  <c r="L131" i="1"/>
  <c r="L109" i="1"/>
  <c r="L89" i="1"/>
  <c r="L62" i="1"/>
  <c r="L61" i="1" s="1"/>
  <c r="L31" i="1"/>
  <c r="L178" i="1"/>
  <c r="L177" i="1" s="1"/>
  <c r="K328" i="1"/>
  <c r="K296" i="1"/>
  <c r="K295" i="1" s="1"/>
  <c r="K263" i="1"/>
  <c r="L328" i="1"/>
  <c r="L263" i="1"/>
  <c r="J328" i="1"/>
  <c r="J296" i="1"/>
  <c r="J295" i="1" s="1"/>
  <c r="L231" i="1"/>
  <c r="L230" i="1" s="1"/>
  <c r="L151" i="1"/>
  <c r="L150" i="1" s="1"/>
  <c r="I328" i="1"/>
  <c r="I296" i="1"/>
  <c r="I295" i="1" s="1"/>
  <c r="I231" i="1"/>
  <c r="I208" i="1"/>
  <c r="I178" i="1"/>
  <c r="I177" i="1" s="1"/>
  <c r="J165" i="1"/>
  <c r="K109" i="1"/>
  <c r="K89" i="1"/>
  <c r="I31" i="1"/>
  <c r="J263" i="1"/>
  <c r="K160" i="1"/>
  <c r="K131" i="1"/>
  <c r="J109" i="1"/>
  <c r="J89" i="1"/>
  <c r="I263" i="1"/>
  <c r="K231" i="1"/>
  <c r="K230" i="1" s="1"/>
  <c r="K208" i="1"/>
  <c r="K178" i="1"/>
  <c r="K177" i="1" s="1"/>
  <c r="K176" i="1" s="1"/>
  <c r="J160" i="1"/>
  <c r="J151" i="1"/>
  <c r="J150" i="1" s="1"/>
  <c r="J131" i="1"/>
  <c r="I109" i="1"/>
  <c r="I89" i="1"/>
  <c r="K62" i="1"/>
  <c r="K61" i="1" s="1"/>
  <c r="K31" i="1"/>
  <c r="J231" i="1"/>
  <c r="J230" i="1" s="1"/>
  <c r="J178" i="1"/>
  <c r="J177" i="1" s="1"/>
  <c r="J176" i="1" s="1"/>
  <c r="K165" i="1"/>
  <c r="I160" i="1"/>
  <c r="I151" i="1"/>
  <c r="I150" i="1" s="1"/>
  <c r="I131" i="1"/>
  <c r="J62" i="1"/>
  <c r="J61" i="1" s="1"/>
  <c r="J31" i="1"/>
  <c r="L30" i="1" l="1"/>
  <c r="I230" i="1"/>
  <c r="J30" i="1"/>
  <c r="J360" i="1" s="1"/>
  <c r="I30" i="1"/>
  <c r="I176" i="1"/>
  <c r="K30" i="1"/>
  <c r="K360" i="1" s="1"/>
  <c r="L295" i="1"/>
  <c r="L176" i="1" s="1"/>
  <c r="L360" i="1" l="1"/>
  <c r="I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<sst xmlns="http://schemas.openxmlformats.org/spreadsheetml/2006/main" count="387" uniqueCount="242">
  <si>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</si>
  <si>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</si>
  <si>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</si>
  <si>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</si>
  <si>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</si>
  <si>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</si>
  <si>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</si>
  <si>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</si>
  <si>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</si>
  <si>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</si>
  <si>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</si>
  <si>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</si>
  <si>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</si>
  <si>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</si>
  <si>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</si>
  <si>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</si>
  <si>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</si>
  <si>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</si>
  <si>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</si>
  <si>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</si>
  <si>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</si>
  <si>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</si>
  <si>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</si>
  <si>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</si>
  <si>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</si>
  <si>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</si>
  <si>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</si>
  <si>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</si>
  <si>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</si>
  <si>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</si>
  <si>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</si>
  <si>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</si>
  <si>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</si>
  <si>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</si>
  <si>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</si>
  <si>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</si>
  <si>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</si>
  <si>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</si>
  <si>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</si>
  <si>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</si>
  <si>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</si>
  <si>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</si>
  <si>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</si>
  <si>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</si>
  <si>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</si>
  <si>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</si>
  <si>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</si>
  <si>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</si>
  <si>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</si>
  <si>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</si>
  <si>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</si>
  <si>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</si>
  <si>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</si>
  <si>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</si>
  <si>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</si>
  <si>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</si>
  <si>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</si>
  <si>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</si>
  <si>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</si>
  <si>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</si>
  <si>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</si>
  <si>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</si>
  <si>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</si>
  <si>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</si>
  <si>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</si>
  <si>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</si>
  <si>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</si>
  <si>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</si>
  <si>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</si>
  <si>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</si>
  <si>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</si>
  <si>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</si>
  <si>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</si>
  <si>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</si>
  <si>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</si>
  <si>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</si>
  <si>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</si>
  <si>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</si>
  <si>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</si>
  <si>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</si>
  <si>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</si>
  <si>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</si>
  <si>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</si>
  <si>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</si>
  <si>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</si>
  <si>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</si>
  <si>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</si>
  <si>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</si>
  <si>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</si>
  <si>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</si>
  <si>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</si>
  <si>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</si>
  <si>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</si>
  <si>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</si>
  <si>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</si>
  <si>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</si>
  <si>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</si>
  <si>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</si>
  <si>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</si>
  <si>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</si>
  <si>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</si>
  <si>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</si>
  <si>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</si>
  <si>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</si>
  <si>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</si>
  <si>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</si>
  <si>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</si>
  <si>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</si>
  <si>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</si>
  <si>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</si>
  <si>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</si>
  <si>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</si>
  <si>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</si>
  <si>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</si>
  <si>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</si>
  <si>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</si>
  <si>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</si>
  <si>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</si>
  <si>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</si>
  <si>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</si>
  <si>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</si>
  <si>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</si>
  <si>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</si>
  <si>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</si>
  <si>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</si>
  <si>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</si>
  <si>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</si>
  <si>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</si>
  <si>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</si>
  <si>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</si>
  <si>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</si>
  <si>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</si>
  <si>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</si>
  <si>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</si>
  <si>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</si>
  <si>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</si>
  <si>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</si>
  <si>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</si>
  <si>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</si>
  <si>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</si>
  <si>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</si>
  <si>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</si>
  <si>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</si>
  <si>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</si>
  <si>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</si>
  <si>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</si>
  <si>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</si>
  <si>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</si>
  <si>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</si>
  <si>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</si>
  <si>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</si>
  <si>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</si>
  <si>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</si>
  <si>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</si>
  <si>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</si>
  <si>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</si>
  <si>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</si>
  <si>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</si>
  <si>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</si>
  <si>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</si>
  <si>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</si>
  <si>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</si>
  <si>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</si>
  <si>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</si>
  <si>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</si>
  <si>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</si>
  <si>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</si>
  <si>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</si>
  <si>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</si>
  <si>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</si>
  <si>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</si>
  <si>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</si>
  <si>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</si>
  <si>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</si>
  <si>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</si>
  <si>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</si>
  <si>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</si>
  <si>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</si>
  <si>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</si>
  <si>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</si>
  <si>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</si>
  <si>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</si>
  <si>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</si>
  <si>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</si>
  <si>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</si>
  <si>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</si>
  <si>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</si>
  <si>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</si>
  <si>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</si>
  <si>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</si>
  <si>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</si>
  <si>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</si>
  <si>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</si>
  <si>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</si>
  <si>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</si>
  <si>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</si>
  <si>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</si>
  <si>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</si>
  <si>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</si>
  <si>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</si>
  <si>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</si>
  <si>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</si>
  <si>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</si>
  <si>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</si>
  <si>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</si>
  <si>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</si>
  <si>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</si>
  <si>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</si>
  <si>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</si>
  <si>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</si>
  <si>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</si>
  <si>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</si>
  <si>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</si>
  <si>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</si>
  <si>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</si>
  <si>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</si>
  <si>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</si>
  <si>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</si>
  <si>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</si>
  <si>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</si>
  <si>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</si>
  <si>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</si>
  <si>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</si>
  <si>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</si>
  <si>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</si>
  <si>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</si>
  <si>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</si>
  <si>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</si>
  <si>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</si>
  <si>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</si>
  <si>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</si>
  <si>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</si>
  <si>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</si>
  <si>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</si>
  <si>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</si>
  <si>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</si>
  <si>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</si>
  <si>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</si>
  <si>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</si>
  <si>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</si>
  <si>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</si>
  <si>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2021.04.12 Nr. T3-158-4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</si>
</sst>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122980</v>
      </c>
      <c r="J30" s="41">
        <f>SUM(J31+J42+J61+J82+J89+J109+J131+J150+J160)</f>
        <v>22835</v>
      </c>
      <c r="K30" s="42">
        <f>SUM(K31+K42+K61+K82+K89+K109+K131+K150+K160)</f>
        <v>19381.5</v>
      </c>
      <c r="L30" s="41">
        <f>SUM(L31+L42+L61+L82+L89+L109+L131+L150+L160)</f>
        <v>19381.5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116790</v>
      </c>
      <c r="J31" s="41">
        <f>SUM(J32+J38)</f>
        <v>21305</v>
      </c>
      <c r="K31" s="49">
        <f>SUM(K32+K38)</f>
        <v>18704.5</v>
      </c>
      <c r="L31" s="50">
        <f>SUM(L32+L38)</f>
        <v>18704.5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115120</v>
      </c>
      <c r="J32" s="41">
        <f>SUM(J33)</f>
        <v>21000</v>
      </c>
      <c r="K32" s="42">
        <f>SUM(K33)</f>
        <v>18438.29</v>
      </c>
      <c r="L32" s="41">
        <f>SUM(L33)</f>
        <v>18438.29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115120</v>
      </c>
      <c r="J33" s="41">
        <f t="shared" ref="J33:L34" si="0">SUM(J34)</f>
        <v>21000</v>
      </c>
      <c r="K33" s="41">
        <f t="shared" si="0"/>
        <v>18438.29</v>
      </c>
      <c r="L33" s="41">
        <f t="shared" si="0"/>
        <v>18438.29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115120</v>
      </c>
      <c r="J34" s="42">
        <f t="shared" si="0"/>
        <v>21000</v>
      </c>
      <c r="K34" s="42">
        <f t="shared" si="0"/>
        <v>18438.29</v>
      </c>
      <c r="L34" s="42">
        <f t="shared" si="0"/>
        <v>18438.29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115120</v>
      </c>
      <c r="J35" s="57">
        <v>21000</v>
      </c>
      <c r="K35" s="57">
        <v>18438.29</v>
      </c>
      <c r="L35" s="57">
        <v>18438.29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1670</v>
      </c>
      <c r="J38" s="41">
        <f t="shared" si="1"/>
        <v>305</v>
      </c>
      <c r="K38" s="42">
        <f t="shared" si="1"/>
        <v>266.20999999999998</v>
      </c>
      <c r="L38" s="41">
        <f t="shared" si="1"/>
        <v>266.20999999999998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1670</v>
      </c>
      <c r="J39" s="41">
        <f t="shared" si="1"/>
        <v>305</v>
      </c>
      <c r="K39" s="41">
        <f t="shared" si="1"/>
        <v>266.20999999999998</v>
      </c>
      <c r="L39" s="41">
        <f t="shared" si="1"/>
        <v>266.20999999999998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1670</v>
      </c>
      <c r="J40" s="41">
        <f t="shared" si="1"/>
        <v>305</v>
      </c>
      <c r="K40" s="41">
        <f t="shared" si="1"/>
        <v>266.20999999999998</v>
      </c>
      <c r="L40" s="41">
        <f t="shared" si="1"/>
        <v>266.20999999999998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1670</v>
      </c>
      <c r="J41" s="57">
        <v>305</v>
      </c>
      <c r="K41" s="57">
        <v>266.20999999999998</v>
      </c>
      <c r="L41" s="57">
        <v>266.20999999999998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6110</v>
      </c>
      <c r="J42" s="62">
        <f t="shared" si="2"/>
        <v>1480</v>
      </c>
      <c r="K42" s="61">
        <f t="shared" si="2"/>
        <v>677</v>
      </c>
      <c r="L42" s="61">
        <f t="shared" si="2"/>
        <v>677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6110</v>
      </c>
      <c r="J43" s="42">
        <f t="shared" si="2"/>
        <v>1480</v>
      </c>
      <c r="K43" s="41">
        <f t="shared" si="2"/>
        <v>677</v>
      </c>
      <c r="L43" s="42">
        <f t="shared" si="2"/>
        <v>677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6110</v>
      </c>
      <c r="J44" s="42">
        <f t="shared" si="2"/>
        <v>1480</v>
      </c>
      <c r="K44" s="50">
        <f t="shared" si="2"/>
        <v>677</v>
      </c>
      <c r="L44" s="50">
        <f t="shared" si="2"/>
        <v>677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6110</v>
      </c>
      <c r="J45" s="68">
        <f>SUM(J46:J60)</f>
        <v>1480</v>
      </c>
      <c r="K45" s="69">
        <f>SUM(K46:K60)</f>
        <v>677</v>
      </c>
      <c r="L45" s="69">
        <f>SUM(L46:L60)</f>
        <v>677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1000</v>
      </c>
      <c r="J50" s="57">
        <v>200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400</v>
      </c>
      <c r="J51" s="57">
        <v>100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430</v>
      </c>
      <c r="J55" s="57">
        <v>100</v>
      </c>
      <c r="K55" s="57">
        <v>87</v>
      </c>
      <c r="L55" s="57">
        <v>87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4280</v>
      </c>
      <c r="J60" s="57">
        <v>1080</v>
      </c>
      <c r="K60" s="57">
        <v>590</v>
      </c>
      <c r="L60" s="57">
        <v>590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80</v>
      </c>
      <c r="J131" s="81">
        <f>SUM(J132+J137+J145)</f>
        <v>50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80</v>
      </c>
      <c r="J145" s="81">
        <f t="shared" si="15"/>
        <v>50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80</v>
      </c>
      <c r="J146" s="94">
        <f t="shared" si="15"/>
        <v>50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80</v>
      </c>
      <c r="J147" s="81">
        <f>SUM(J148:J149)</f>
        <v>50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80</v>
      </c>
      <c r="J148" s="95">
        <v>50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1980</v>
      </c>
      <c r="J176" s="81">
        <f>SUM(J177+J230+J295)</f>
        <v>1980</v>
      </c>
      <c r="K176" s="42">
        <f>SUM(K177+K230+K295)</f>
        <v>1980</v>
      </c>
      <c r="L176" s="41">
        <f>SUM(L177+L230+L295)</f>
        <v>1980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1980</v>
      </c>
      <c r="J177" s="61">
        <f>SUM(J178+J201+J208+J220+J224)</f>
        <v>1980</v>
      </c>
      <c r="K177" s="61">
        <f>SUM(K178+K201+K208+K220+K224)</f>
        <v>1980</v>
      </c>
      <c r="L177" s="61">
        <f>SUM(L178+L201+L208+L220+L224)</f>
        <v>1980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1980</v>
      </c>
      <c r="J178" s="81">
        <f>SUM(J179+J182+J187+J193+J198)</f>
        <v>1980</v>
      </c>
      <c r="K178" s="42">
        <f>SUM(K179+K182+K187+K193+K198)</f>
        <v>1980</v>
      </c>
      <c r="L178" s="41">
        <f>SUM(L179+L182+L187+L193+L198)</f>
        <v>1980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1980</v>
      </c>
      <c r="J187" s="81">
        <f>J188</f>
        <v>1980</v>
      </c>
      <c r="K187" s="42">
        <f>K188</f>
        <v>1980</v>
      </c>
      <c r="L187" s="41">
        <f>L188</f>
        <v>1980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1980</v>
      </c>
      <c r="J188" s="41">
        <f t="shared" si="19"/>
        <v>1980</v>
      </c>
      <c r="K188" s="41">
        <f t="shared" si="19"/>
        <v>1980</v>
      </c>
      <c r="L188" s="41">
        <f t="shared" si="19"/>
        <v>1980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customHeight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1980</v>
      </c>
      <c r="J192" s="147">
        <v>1980</v>
      </c>
      <c r="K192" s="58">
        <v>1980</v>
      </c>
      <c r="L192" s="58">
        <v>1980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124960</v>
      </c>
      <c r="J360" s="90">
        <f>SUM(J30+J176)</f>
        <v>24815</v>
      </c>
      <c r="K360" s="90">
        <f>SUM(K30+K176)</f>
        <v>21361.5</v>
      </c>
      <c r="L360" s="90">
        <f>SUM(L30+L176)</f>
        <v>21361.5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2021-04-12T06:00:57Z</dcterms:modified>
</cp:coreProperties>
</file>