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3" i="1" l="1"/>
  <c r="I32" i="1" s="1"/>
  <c r="L33" i="1"/>
  <c r="L32" i="1" s="1"/>
  <c r="I34" i="1"/>
  <c r="J34" i="1"/>
  <c r="J33" i="1" s="1"/>
  <c r="J32" i="1" s="1"/>
  <c r="K34" i="1"/>
  <c r="K33" i="1" s="1"/>
  <c r="K32" i="1" s="1"/>
  <c r="L34" i="1"/>
  <c r="I36" i="1"/>
  <c r="J36" i="1"/>
  <c r="K36" i="1"/>
  <c r="L36" i="1"/>
  <c r="I39" i="1"/>
  <c r="I38" i="1" s="1"/>
  <c r="I40" i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3" i="1"/>
  <c r="I62" i="1" s="1"/>
  <c r="I61" i="1" s="1"/>
  <c r="I64" i="1"/>
  <c r="J64" i="1"/>
  <c r="J63" i="1" s="1"/>
  <c r="K64" i="1"/>
  <c r="K63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3" i="1"/>
  <c r="I74" i="1"/>
  <c r="J74" i="1"/>
  <c r="J73" i="1" s="1"/>
  <c r="K74" i="1"/>
  <c r="K73" i="1" s="1"/>
  <c r="L74" i="1"/>
  <c r="L73" i="1" s="1"/>
  <c r="I79" i="1"/>
  <c r="I78" i="1" s="1"/>
  <c r="I80" i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1" i="1"/>
  <c r="I90" i="1" s="1"/>
  <c r="I89" i="1" s="1"/>
  <c r="I92" i="1"/>
  <c r="J92" i="1"/>
  <c r="J91" i="1" s="1"/>
  <c r="J90" i="1" s="1"/>
  <c r="K92" i="1"/>
  <c r="K91" i="1" s="1"/>
  <c r="K90" i="1" s="1"/>
  <c r="L92" i="1"/>
  <c r="L91" i="1" s="1"/>
  <c r="L90" i="1" s="1"/>
  <c r="I96" i="1"/>
  <c r="I95" i="1" s="1"/>
  <c r="I97" i="1"/>
  <c r="J97" i="1"/>
  <c r="J96" i="1" s="1"/>
  <c r="J95" i="1" s="1"/>
  <c r="K97" i="1"/>
  <c r="K96" i="1" s="1"/>
  <c r="K95" i="1" s="1"/>
  <c r="L97" i="1"/>
  <c r="L96" i="1" s="1"/>
  <c r="L95" i="1" s="1"/>
  <c r="I101" i="1"/>
  <c r="I100" i="1" s="1"/>
  <c r="I102" i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1" i="1"/>
  <c r="I110" i="1" s="1"/>
  <c r="I112" i="1"/>
  <c r="J112" i="1"/>
  <c r="J111" i="1" s="1"/>
  <c r="J110" i="1" s="1"/>
  <c r="K112" i="1"/>
  <c r="K111" i="1" s="1"/>
  <c r="K110" i="1" s="1"/>
  <c r="L112" i="1"/>
  <c r="L111" i="1" s="1"/>
  <c r="L110" i="1" s="1"/>
  <c r="I116" i="1"/>
  <c r="I115" i="1" s="1"/>
  <c r="I117" i="1"/>
  <c r="J117" i="1"/>
  <c r="J116" i="1" s="1"/>
  <c r="J115" i="1" s="1"/>
  <c r="K117" i="1"/>
  <c r="K116" i="1" s="1"/>
  <c r="K115" i="1" s="1"/>
  <c r="L117" i="1"/>
  <c r="L116" i="1" s="1"/>
  <c r="L115" i="1" s="1"/>
  <c r="I120" i="1"/>
  <c r="I119" i="1" s="1"/>
  <c r="I121" i="1"/>
  <c r="J121" i="1"/>
  <c r="J120" i="1" s="1"/>
  <c r="J119" i="1" s="1"/>
  <c r="K121" i="1"/>
  <c r="K120" i="1" s="1"/>
  <c r="K119" i="1" s="1"/>
  <c r="L121" i="1"/>
  <c r="L120" i="1" s="1"/>
  <c r="L119" i="1" s="1"/>
  <c r="I124" i="1"/>
  <c r="I123" i="1" s="1"/>
  <c r="I125" i="1"/>
  <c r="J125" i="1"/>
  <c r="J124" i="1" s="1"/>
  <c r="J123" i="1" s="1"/>
  <c r="K125" i="1"/>
  <c r="K124" i="1" s="1"/>
  <c r="K123" i="1" s="1"/>
  <c r="L125" i="1"/>
  <c r="L124" i="1" s="1"/>
  <c r="L123" i="1" s="1"/>
  <c r="I128" i="1"/>
  <c r="I127" i="1" s="1"/>
  <c r="I129" i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2" i="1"/>
  <c r="I143" i="1"/>
  <c r="J143" i="1"/>
  <c r="J142" i="1" s="1"/>
  <c r="K143" i="1"/>
  <c r="K142" i="1" s="1"/>
  <c r="L143" i="1"/>
  <c r="L142" i="1" s="1"/>
  <c r="I146" i="1"/>
  <c r="I145" i="1" s="1"/>
  <c r="I147" i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L151" i="1" s="1"/>
  <c r="L150" i="1" s="1"/>
  <c r="I157" i="1"/>
  <c r="I158" i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J160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L167" i="1"/>
  <c r="L166" i="1" s="1"/>
  <c r="I171" i="1"/>
  <c r="I172" i="1"/>
  <c r="J172" i="1"/>
  <c r="J171" i="1" s="1"/>
  <c r="K172" i="1"/>
  <c r="K171" i="1" s="1"/>
  <c r="L172" i="1"/>
  <c r="L171" i="1" s="1"/>
  <c r="I179" i="1"/>
  <c r="I178" i="1" s="1"/>
  <c r="I180" i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7" i="1"/>
  <c r="I188" i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7" i="1"/>
  <c r="I198" i="1"/>
  <c r="J198" i="1"/>
  <c r="J197" i="1" s="1"/>
  <c r="K198" i="1"/>
  <c r="K197" i="1" s="1"/>
  <c r="L198" i="1"/>
  <c r="L197" i="1" s="1"/>
  <c r="I201" i="1"/>
  <c r="I200" i="1" s="1"/>
  <c r="I202" i="1"/>
  <c r="J202" i="1"/>
  <c r="J201" i="1" s="1"/>
  <c r="J200" i="1" s="1"/>
  <c r="K202" i="1"/>
  <c r="K201" i="1" s="1"/>
  <c r="K200" i="1" s="1"/>
  <c r="L202" i="1"/>
  <c r="L201" i="1" s="1"/>
  <c r="L200" i="1" s="1"/>
  <c r="I208" i="1"/>
  <c r="I207" i="1" s="1"/>
  <c r="I209" i="1"/>
  <c r="J209" i="1"/>
  <c r="J208" i="1" s="1"/>
  <c r="K209" i="1"/>
  <c r="K208" i="1" s="1"/>
  <c r="K207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1" i="1"/>
  <c r="I232" i="1"/>
  <c r="J232" i="1"/>
  <c r="J231" i="1" s="1"/>
  <c r="K232" i="1"/>
  <c r="K231" i="1" s="1"/>
  <c r="L232" i="1"/>
  <c r="L231" i="1" s="1"/>
  <c r="L230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4" i="1"/>
  <c r="I245" i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2" i="1"/>
  <c r="I253" i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8" i="1"/>
  <c r="I259" i="1"/>
  <c r="J259" i="1"/>
  <c r="J258" i="1" s="1"/>
  <c r="K259" i="1"/>
  <c r="K258" i="1" s="1"/>
  <c r="L259" i="1"/>
  <c r="L258" i="1" s="1"/>
  <c r="I263" i="1"/>
  <c r="I264" i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0" i="1"/>
  <c r="I281" i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7" i="1"/>
  <c r="I288" i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6" i="1"/>
  <c r="I297" i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09" i="1"/>
  <c r="I310" i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7" i="1"/>
  <c r="I318" i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3" i="1"/>
  <c r="I324" i="1"/>
  <c r="J324" i="1"/>
  <c r="J323" i="1" s="1"/>
  <c r="K324" i="1"/>
  <c r="K323" i="1" s="1"/>
  <c r="L324" i="1"/>
  <c r="L323" i="1" s="1"/>
  <c r="I328" i="1"/>
  <c r="I329" i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1" i="1"/>
  <c r="I342" i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49" i="1"/>
  <c r="I350" i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5" i="1"/>
  <c r="I356" i="1"/>
  <c r="J356" i="1"/>
  <c r="J355" i="1" s="1"/>
  <c r="K356" i="1"/>
  <c r="K355" i="1" s="1"/>
  <c r="L356" i="1"/>
  <c r="L355" i="1" s="1"/>
  <c r="L262" i="1" l="1"/>
  <c r="L327" i="1"/>
  <c r="I295" i="1"/>
  <c r="I294" i="1" s="1"/>
  <c r="L178" i="1"/>
  <c r="L177" i="1" s="1"/>
  <c r="L176" i="1" s="1"/>
  <c r="L131" i="1"/>
  <c r="L109" i="1"/>
  <c r="L31" i="1"/>
  <c r="L229" i="1"/>
  <c r="I327" i="1"/>
  <c r="L295" i="1"/>
  <c r="L294" i="1" s="1"/>
  <c r="L89" i="1"/>
  <c r="L165" i="1"/>
  <c r="L160" i="1" s="1"/>
  <c r="K327" i="1"/>
  <c r="I262" i="1"/>
  <c r="J295" i="1"/>
  <c r="I177" i="1"/>
  <c r="I160" i="1"/>
  <c r="J131" i="1"/>
  <c r="I131" i="1"/>
  <c r="I31" i="1"/>
  <c r="K295" i="1"/>
  <c r="K294" i="1" s="1"/>
  <c r="I230" i="1"/>
  <c r="I229" i="1" s="1"/>
  <c r="J327" i="1"/>
  <c r="I109" i="1"/>
  <c r="K262" i="1"/>
  <c r="K178" i="1"/>
  <c r="K177" i="1" s="1"/>
  <c r="K176" i="1" s="1"/>
  <c r="K109" i="1"/>
  <c r="J262" i="1"/>
  <c r="J230" i="1"/>
  <c r="J229" i="1" s="1"/>
  <c r="J207" i="1"/>
  <c r="J178" i="1"/>
  <c r="J177" i="1" s="1"/>
  <c r="J109" i="1"/>
  <c r="J89" i="1"/>
  <c r="J62" i="1"/>
  <c r="J61" i="1" s="1"/>
  <c r="J31" i="1"/>
  <c r="J30" i="1" s="1"/>
  <c r="K230" i="1"/>
  <c r="K229" i="1" s="1"/>
  <c r="K89" i="1"/>
  <c r="K62" i="1"/>
  <c r="K61" i="1" s="1"/>
  <c r="K31" i="1"/>
  <c r="K30" i="1" s="1"/>
  <c r="K359" i="1" s="1"/>
  <c r="K165" i="1"/>
  <c r="K160" i="1"/>
  <c r="K151" i="1"/>
  <c r="K150" i="1" s="1"/>
  <c r="K131" i="1"/>
  <c r="J294" i="1" l="1"/>
  <c r="J176" i="1" s="1"/>
  <c r="J359" i="1" s="1"/>
  <c r="L30" i="1"/>
  <c r="L359" i="1" s="1"/>
  <c r="I30" i="1"/>
  <c r="I176" i="1"/>
  <c r="I359" i="1" l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<sst xmlns="http://schemas.openxmlformats.org/spreadsheetml/2006/main" count="386" uniqueCount="241">
  <si>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</si>
  <si>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</si>
  <si>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</si>
  <si>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</si>
  <si>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</si>
  <si>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</si>
  <si>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</si>
  <si>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</si>
  <si>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</si>
  <si>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</si>
  <si>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</si>
  <si>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</si>
  <si>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</si>
  <si>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</si>
  <si>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</si>
  <si>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</si>
  <si>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</si>
  <si>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</si>
  <si>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</si>
  <si>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</si>
  <si>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</si>
  <si>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</si>
  <si>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</si>
  <si>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</si>
  <si>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</si>
  <si>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</si>
  <si>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</si>
  <si>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</si>
  <si>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</si>
  <si>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</si>
  <si>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</si>
  <si>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</si>
  <si>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</si>
  <si>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</si>
  <si>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</si>
  <si>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</si>
  <si>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</si>
  <si>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</si>
  <si>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</si>
  <si>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</si>
  <si>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</si>
  <si>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</si>
  <si>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</si>
  <si>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</si>
  <si>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</si>
  <si>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</si>
  <si>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</si>
  <si>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</si>
  <si>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</si>
  <si>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</si>
  <si>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</si>
  <si>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</si>
  <si>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</si>
  <si>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</si>
  <si>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</si>
  <si>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</si>
  <si>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</si>
  <si>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</si>
  <si>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</si>
  <si>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</si>
  <si>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</si>
  <si>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</si>
  <si>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</si>
  <si>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</si>
  <si>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</si>
  <si>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</si>
  <si>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</si>
  <si>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</si>
  <si>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</si>
  <si>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</si>
  <si>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</si>
  <si>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</si>
  <si>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</si>
  <si>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</si>
  <si>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</si>
  <si>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</si>
  <si>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</si>
  <si>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</si>
  <si>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</si>
  <si>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</si>
  <si>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</si>
  <si>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</si>
  <si>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</si>
  <si>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</si>
  <si>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</si>
  <si>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</si>
  <si>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</si>
  <si>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</si>
  <si>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</si>
  <si>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</si>
  <si>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</si>
  <si>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</si>
  <si>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</si>
  <si>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</si>
  <si>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</si>
  <si>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</si>
  <si>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</si>
  <si>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</si>
  <si>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</si>
  <si>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</si>
  <si>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</si>
  <si>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</si>
  <si>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</si>
  <si>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</si>
  <si>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</si>
  <si>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</si>
  <si>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</si>
  <si>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</si>
  <si>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</si>
  <si>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</si>
  <si>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</si>
  <si>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</si>
  <si>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</si>
  <si>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</si>
  <si>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</si>
  <si>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</si>
  <si>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</si>
  <si>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</si>
  <si>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</si>
  <si>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</si>
  <si>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</si>
  <si>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</si>
  <si>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</si>
  <si>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</si>
  <si>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</si>
  <si>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</si>
  <si>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</si>
  <si>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</si>
  <si>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</si>
  <si>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</si>
  <si>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</si>
  <si>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</si>
  <si>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</si>
  <si>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</si>
  <si>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</si>
  <si>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</si>
  <si>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</si>
  <si>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</si>
  <si>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</si>
  <si>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</si>
  <si>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</si>
  <si>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</si>
  <si>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</si>
  <si>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</si>
  <si>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</si>
  <si>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</si>
  <si>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</si>
  <si>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</si>
  <si>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</si>
  <si>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</si>
  <si>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</si>
  <si>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</si>
  <si>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</si>
  <si>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</si>
  <si>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</si>
  <si>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</si>
  <si>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</si>
  <si>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</si>
  <si>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</si>
  <si>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</si>
  <si>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</si>
  <si>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</si>
  <si>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</si>
  <si>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</si>
  <si>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</si>
  <si>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</si>
  <si>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</si>
  <si>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</si>
  <si>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</si>
  <si>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</si>
  <si>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</si>
  <si>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</si>
  <si>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</si>
  <si>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</si>
  <si>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</si>
  <si>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</si>
  <si>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</si>
  <si>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</si>
  <si>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</si>
  <si>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</si>
  <si>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</si>
  <si>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</si>
  <si>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</si>
  <si>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</si>
  <si>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</si>
  <si>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</si>
  <si>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</si>
  <si>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</si>
  <si>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</si>
  <si>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</si>
  <si>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</si>
  <si>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</si>
  <si>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</si>
  <si>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</si>
  <si>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</si>
  <si>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</si>
  <si>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</si>
  <si>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</si>
  <si>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</si>
  <si>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</si>
  <si>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</si>
  <si>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</si>
  <si>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</si>
  <si>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</si>
  <si>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</si>
  <si>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</si>
  <si>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</si>
  <si>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</si>
  <si>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</si>
  <si>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</si>
  <si>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</si>
  <si>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</si>
  <si>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</si>
  <si>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</si>
  <si>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</si>
  <si>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</si>
  <si>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</si>
  <si>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</si>
  <si>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</si>
  <si>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</si>
  <si>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</si>
  <si>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</si>
  <si>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</si>
  <si>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</si>
  <si>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</si>
  <si>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</si>
  <si>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</si>
  <si>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</si>
  <si>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</si>
  <si>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</si>
  <si>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</si>
  <si>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</si>
  <si>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</si>
  <si>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</si>
  <si>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</si>
  <si>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</si>
  <si>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</si>
  <si>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</si>
  <si>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</si>
  <si>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</si>
  <si>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2019.04.12 Nr. T3-259-2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</si>
</sst>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28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23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79980</v>
      </c>
      <c r="J30" s="44">
        <f>SUM(J31+J42+J61+J82+J89+J109+J131+J150+J160)</f>
        <v>23455</v>
      </c>
      <c r="K30" s="45">
        <f>SUM(K31+K42+K61+K82+K89+K109+K131+K150+K160)</f>
        <v>15124.890000000001</v>
      </c>
      <c r="L30" s="44">
        <f>SUM(L31+L42+L61+L82+L89+L109+L131+L150+L160)</f>
        <v>15124.890000000001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47840</v>
      </c>
      <c r="J31" s="44">
        <f>SUM(J32+J38)</f>
        <v>12690</v>
      </c>
      <c r="K31" s="52">
        <f>SUM(K32+K38)</f>
        <v>8954.630000000001</v>
      </c>
      <c r="L31" s="53">
        <f>SUM(L32+L38)</f>
        <v>8954.630000000001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47150</v>
      </c>
      <c r="J32" s="44">
        <f>SUM(J33)</f>
        <v>12500</v>
      </c>
      <c r="K32" s="45">
        <f>SUM(K33)</f>
        <v>8769.59</v>
      </c>
      <c r="L32" s="44">
        <f>SUM(L33)</f>
        <v>8769.59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47150</v>
      </c>
      <c r="J33" s="44">
        <f t="shared" ref="J33:L34" si="0">SUM(J34)</f>
        <v>12500</v>
      </c>
      <c r="K33" s="44">
        <f t="shared" si="0"/>
        <v>8769.59</v>
      </c>
      <c r="L33" s="44">
        <f t="shared" si="0"/>
        <v>8769.59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47150</v>
      </c>
      <c r="J34" s="45">
        <f t="shared" si="0"/>
        <v>12500</v>
      </c>
      <c r="K34" s="45">
        <f t="shared" si="0"/>
        <v>8769.59</v>
      </c>
      <c r="L34" s="45">
        <f t="shared" si="0"/>
        <v>8769.59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47150</v>
      </c>
      <c r="J35" s="60">
        <v>12500</v>
      </c>
      <c r="K35" s="60">
        <v>8769.59</v>
      </c>
      <c r="L35" s="60">
        <v>8769.59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690</v>
      </c>
      <c r="J38" s="44">
        <f t="shared" si="1"/>
        <v>190</v>
      </c>
      <c r="K38" s="45">
        <f t="shared" si="1"/>
        <v>185.04</v>
      </c>
      <c r="L38" s="44">
        <f t="shared" si="1"/>
        <v>185.04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690</v>
      </c>
      <c r="J39" s="44">
        <f t="shared" si="1"/>
        <v>190</v>
      </c>
      <c r="K39" s="44">
        <f t="shared" si="1"/>
        <v>185.04</v>
      </c>
      <c r="L39" s="44">
        <f t="shared" si="1"/>
        <v>185.04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690</v>
      </c>
      <c r="J40" s="44">
        <f t="shared" si="1"/>
        <v>190</v>
      </c>
      <c r="K40" s="44">
        <f t="shared" si="1"/>
        <v>185.04</v>
      </c>
      <c r="L40" s="44">
        <f t="shared" si="1"/>
        <v>185.04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690</v>
      </c>
      <c r="J41" s="60">
        <v>190</v>
      </c>
      <c r="K41" s="60">
        <v>185.04</v>
      </c>
      <c r="L41" s="60">
        <v>185.04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31990</v>
      </c>
      <c r="J42" s="65">
        <f t="shared" si="2"/>
        <v>10715</v>
      </c>
      <c r="K42" s="64">
        <f t="shared" si="2"/>
        <v>6170.26</v>
      </c>
      <c r="L42" s="64">
        <f t="shared" si="2"/>
        <v>6170.26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31990</v>
      </c>
      <c r="J43" s="45">
        <f t="shared" si="2"/>
        <v>10715</v>
      </c>
      <c r="K43" s="44">
        <f t="shared" si="2"/>
        <v>6170.26</v>
      </c>
      <c r="L43" s="45">
        <f t="shared" si="2"/>
        <v>6170.26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31990</v>
      </c>
      <c r="J44" s="45">
        <f t="shared" si="2"/>
        <v>10715</v>
      </c>
      <c r="K44" s="53">
        <f t="shared" si="2"/>
        <v>6170.26</v>
      </c>
      <c r="L44" s="53">
        <f t="shared" si="2"/>
        <v>6170.26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31990</v>
      </c>
      <c r="J45" s="71">
        <f>SUM(J46:J60)</f>
        <v>10715</v>
      </c>
      <c r="K45" s="72">
        <f>SUM(K46:K60)</f>
        <v>6170.26</v>
      </c>
      <c r="L45" s="72">
        <f>SUM(L46:L60)</f>
        <v>6170.26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345</v>
      </c>
      <c r="J47" s="60">
        <v>195</v>
      </c>
      <c r="K47" s="60">
        <v>98.78</v>
      </c>
      <c r="L47" s="60">
        <v>98.78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900</v>
      </c>
      <c r="J48" s="60">
        <v>220</v>
      </c>
      <c r="K48" s="60">
        <v>121.85</v>
      </c>
      <c r="L48" s="60">
        <v>121.85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10300</v>
      </c>
      <c r="J49" s="60">
        <v>3800</v>
      </c>
      <c r="K49" s="60">
        <v>2437.75</v>
      </c>
      <c r="L49" s="60">
        <v>2437.75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90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360</v>
      </c>
      <c r="J51" s="60">
        <v>100</v>
      </c>
      <c r="K51" s="60">
        <v>10.3</v>
      </c>
      <c r="L51" s="60">
        <v>10.3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900</v>
      </c>
      <c r="J54" s="60">
        <v>200</v>
      </c>
      <c r="K54" s="60">
        <v>200</v>
      </c>
      <c r="L54" s="60">
        <v>200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190</v>
      </c>
      <c r="J55" s="60">
        <v>50</v>
      </c>
      <c r="K55" s="60">
        <v>50</v>
      </c>
      <c r="L55" s="60">
        <v>50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11000</v>
      </c>
      <c r="J57" s="60">
        <v>4500</v>
      </c>
      <c r="K57" s="60">
        <v>2430.96</v>
      </c>
      <c r="L57" s="60">
        <v>2430.96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600</v>
      </c>
      <c r="J58" s="60">
        <v>150</v>
      </c>
      <c r="K58" s="60">
        <v>143.26</v>
      </c>
      <c r="L58" s="60">
        <v>143.26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7305</v>
      </c>
      <c r="J60" s="60">
        <v>1500</v>
      </c>
      <c r="K60" s="60">
        <v>677.36</v>
      </c>
      <c r="L60" s="60">
        <v>677.36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150</v>
      </c>
      <c r="J131" s="84">
        <f>SUM(J132+J137+J145)</f>
        <v>50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150</v>
      </c>
      <c r="J145" s="84">
        <f t="shared" si="15"/>
        <v>50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150</v>
      </c>
      <c r="J146" s="97">
        <f t="shared" si="15"/>
        <v>50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150</v>
      </c>
      <c r="J147" s="84">
        <f>SUM(J148:J149)</f>
        <v>50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150</v>
      </c>
      <c r="J148" s="98">
        <v>50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3000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3000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3000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3000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3000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3000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82980</v>
      </c>
      <c r="J359" s="93">
        <f>SUM(J30+J176)</f>
        <v>23455</v>
      </c>
      <c r="K359" s="93">
        <f>SUM(K30+K176)</f>
        <v>15124.890000000001</v>
      </c>
      <c r="L359" s="93">
        <f>SUM(L30+L176)</f>
        <v>15124.890000000001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cp:lastPrinted>2019-06-06T10:19:05Z</cp:lastPrinted>
  <dcterms:created xsi:type="dcterms:W3CDTF">2019-01-14T20:28:53Z</dcterms:created>
  <dcterms:modified xsi:type="dcterms:W3CDTF">2019-06-06T10:19:48Z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59f9cfe7-2a31-4766-bffc-aa1ed81e1715</vt:lpwstr>
  </property>
</Properties>
</file>