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I207" i="1" s="1"/>
  <c r="J209" i="1"/>
  <c r="J208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09" i="1" l="1"/>
  <c r="K327" i="1"/>
  <c r="K295" i="1"/>
  <c r="K294" i="1" s="1"/>
  <c r="L327" i="1"/>
  <c r="L295" i="1"/>
  <c r="L262" i="1"/>
  <c r="L230" i="1"/>
  <c r="L229" i="1" s="1"/>
  <c r="L207" i="1"/>
  <c r="L178" i="1"/>
  <c r="L165" i="1"/>
  <c r="L89" i="1"/>
  <c r="L62" i="1"/>
  <c r="L61" i="1" s="1"/>
  <c r="J327" i="1"/>
  <c r="J295" i="1"/>
  <c r="L160" i="1"/>
  <c r="L131" i="1"/>
  <c r="L31" i="1"/>
  <c r="I327" i="1"/>
  <c r="I295" i="1"/>
  <c r="I294" i="1" s="1"/>
  <c r="K160" i="1"/>
  <c r="J109" i="1"/>
  <c r="K262" i="1"/>
  <c r="K230" i="1"/>
  <c r="K229" i="1" s="1"/>
  <c r="K207" i="1"/>
  <c r="K178" i="1"/>
  <c r="J160" i="1"/>
  <c r="J151" i="1"/>
  <c r="J150" i="1" s="1"/>
  <c r="J131" i="1"/>
  <c r="I109" i="1"/>
  <c r="I89" i="1"/>
  <c r="K62" i="1"/>
  <c r="K61" i="1" s="1"/>
  <c r="K31" i="1"/>
  <c r="J89" i="1"/>
  <c r="J262" i="1"/>
  <c r="J230" i="1"/>
  <c r="J229" i="1" s="1"/>
  <c r="J207" i="1"/>
  <c r="J178" i="1"/>
  <c r="K165" i="1"/>
  <c r="I160" i="1"/>
  <c r="I151" i="1"/>
  <c r="I150" i="1" s="1"/>
  <c r="I131" i="1"/>
  <c r="J62" i="1"/>
  <c r="J61" i="1" s="1"/>
  <c r="J31" i="1"/>
  <c r="I262" i="1"/>
  <c r="I230" i="1"/>
  <c r="I178" i="1"/>
  <c r="I177" i="1" s="1"/>
  <c r="K109" i="1"/>
  <c r="K89" i="1"/>
  <c r="I31" i="1"/>
  <c r="K30" i="1" l="1"/>
  <c r="J30" i="1"/>
  <c r="J294" i="1"/>
  <c r="I30" i="1"/>
  <c r="I229" i="1"/>
  <c r="I176" i="1" s="1"/>
  <c r="J177" i="1"/>
  <c r="K177" i="1"/>
  <c r="K176" i="1" s="1"/>
  <c r="L30" i="1"/>
  <c r="L177" i="1"/>
  <c r="L294" i="1"/>
  <c r="J176" i="1" l="1"/>
  <c r="L176" i="1"/>
  <c r="J359" i="1"/>
  <c r="L359" i="1"/>
  <c r="I359" i="1"/>
  <c r="K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<sst xmlns="http://schemas.openxmlformats.org/spreadsheetml/2006/main" count="386" uniqueCount="241">
  <si>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</si>
  <si>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</si>
  <si>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</si>
  <si>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</si>
  <si>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</si>
  <si>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</si>
  <si>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</si>
  <si>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</si>
  <si>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</si>
  <si>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</si>
  <si>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</si>
  <si>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</si>
  <si>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</si>
  <si>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</si>
  <si>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</si>
  <si>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</si>
  <si>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</si>
  <si>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</si>
  <si>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</si>
  <si>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</si>
  <si>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</si>
  <si>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</si>
  <si>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</si>
  <si>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</si>
  <si>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</si>
  <si>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</si>
  <si>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</si>
  <si>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</si>
  <si>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</si>
  <si>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</si>
  <si>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</si>
  <si>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</si>
  <si>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</si>
  <si>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</si>
  <si>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</si>
  <si>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</si>
  <si>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</si>
  <si>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</si>
  <si>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</si>
  <si>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</si>
  <si>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</si>
  <si>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</si>
  <si>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</si>
  <si>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</si>
  <si>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</si>
  <si>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</si>
  <si>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</si>
  <si>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</si>
  <si>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</si>
  <si>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</si>
  <si>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</si>
  <si>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</si>
  <si>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</si>
  <si>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</si>
  <si>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</si>
  <si>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</si>
  <si>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</si>
  <si>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</si>
  <si>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</si>
  <si>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</si>
  <si>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</si>
  <si>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</si>
  <si>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</si>
  <si>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</si>
  <si>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</si>
  <si>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</si>
  <si>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</si>
  <si>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</si>
  <si>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</si>
  <si>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</si>
  <si>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</si>
  <si>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</si>
  <si>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</si>
  <si>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</si>
  <si>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</si>
  <si>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</si>
  <si>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</si>
  <si>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</si>
  <si>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</si>
  <si>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</si>
  <si>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</si>
  <si>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</si>
  <si>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</si>
  <si>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</si>
  <si>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</si>
  <si>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</si>
  <si>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</si>
  <si>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</si>
  <si>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</si>
  <si>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</si>
  <si>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</si>
  <si>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</si>
  <si>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</si>
  <si>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</si>
  <si>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</si>
  <si>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</si>
  <si>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</si>
  <si>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</si>
  <si>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</si>
  <si>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</si>
  <si>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</si>
  <si>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</si>
  <si>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</si>
  <si>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</si>
  <si>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</si>
  <si>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</si>
  <si>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</si>
  <si>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</si>
  <si>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</si>
  <si>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</si>
  <si>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</si>
  <si>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</si>
  <si>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</si>
  <si>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</si>
  <si>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</si>
  <si>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</si>
  <si>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</si>
  <si>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</si>
  <si>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</si>
  <si>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</si>
  <si>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</si>
  <si>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</si>
  <si>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</si>
  <si>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</si>
  <si>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</si>
  <si>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</si>
  <si>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</si>
  <si>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</si>
  <si>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</si>
  <si>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</si>
  <si>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</si>
  <si>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</si>
  <si>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</si>
  <si>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</si>
  <si>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</si>
  <si>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</si>
  <si>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</si>
  <si>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</si>
  <si>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</si>
  <si>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</si>
  <si>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</si>
  <si>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</si>
  <si>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</si>
  <si>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</si>
  <si>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</si>
  <si>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</si>
  <si>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</si>
  <si>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</si>
  <si>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</si>
  <si>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</si>
  <si>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</si>
  <si>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</si>
  <si>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</si>
  <si>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</si>
  <si>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</si>
  <si>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</si>
  <si>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</si>
  <si>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</si>
  <si>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</si>
  <si>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</si>
  <si>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</si>
  <si>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</si>
  <si>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</si>
  <si>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</si>
  <si>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</si>
  <si>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</si>
  <si>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</si>
  <si>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</si>
  <si>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</si>
  <si>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</si>
  <si>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</si>
  <si>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</si>
  <si>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</si>
  <si>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</si>
  <si>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</si>
  <si>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</si>
  <si>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</si>
  <si>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</si>
  <si>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</si>
  <si>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</si>
  <si>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</si>
  <si>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</si>
  <si>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</si>
  <si>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</si>
  <si>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</si>
  <si>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</si>
  <si>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</si>
  <si>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</si>
  <si>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</si>
  <si>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</si>
  <si>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</si>
  <si>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</si>
  <si>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</si>
  <si>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</si>
  <si>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</si>
  <si>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</si>
  <si>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</si>
  <si>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</si>
  <si>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</si>
  <si>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</si>
  <si>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</si>
  <si>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</si>
  <si>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</si>
  <si>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</si>
  <si>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</si>
  <si>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</si>
  <si>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</si>
  <si>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</si>
  <si>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</si>
  <si>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</si>
  <si>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</si>
  <si>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</si>
  <si>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</si>
  <si>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</si>
  <si>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</si>
  <si>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</si>
  <si>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</si>
  <si>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</si>
  <si>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</si>
  <si>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</si>
  <si>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</si>
  <si>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</si>
  <si>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</si>
  <si>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</si>
  <si>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</si>
  <si>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</si>
  <si>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</si>
  <si>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</si>
  <si>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</si>
  <si>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</si>
  <si>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</si>
  <si>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</si>
  <si>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</si>
  <si>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</si>
  <si>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</si>
  <si>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</si>
  <si>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</si>
  <si>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</si>
  <si>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</si>
  <si>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</si>
  <si>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2019.04.12 Nr. T3-259-4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</si>
</sst>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88200</v>
      </c>
      <c r="J30" s="44">
        <f>SUM(J31+J42+J61+J82+J89+J109+J131+J150+J160)</f>
        <v>28255</v>
      </c>
      <c r="K30" s="45">
        <f>SUM(K31+K42+K61+K82+K89+K109+K131+K150+K160)</f>
        <v>22807.32</v>
      </c>
      <c r="L30" s="44">
        <f>SUM(L31+L42+L61+L82+L89+L109+L131+L150+L160)</f>
        <v>22807.32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80565</v>
      </c>
      <c r="J31" s="44">
        <f>SUM(J32+J38)</f>
        <v>26390</v>
      </c>
      <c r="K31" s="52">
        <f>SUM(K32+K38)</f>
        <v>22170.48</v>
      </c>
      <c r="L31" s="53">
        <f>SUM(L32+L38)</f>
        <v>22170.48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79400</v>
      </c>
      <c r="J32" s="44">
        <f>SUM(J33)</f>
        <v>26000</v>
      </c>
      <c r="K32" s="45">
        <f>SUM(K33)</f>
        <v>21789.61</v>
      </c>
      <c r="L32" s="44">
        <f>SUM(L33)</f>
        <v>21789.61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79400</v>
      </c>
      <c r="J33" s="44">
        <f t="shared" ref="J33:L34" si="0">SUM(J34)</f>
        <v>26000</v>
      </c>
      <c r="K33" s="44">
        <f t="shared" si="0"/>
        <v>21789.61</v>
      </c>
      <c r="L33" s="44">
        <f t="shared" si="0"/>
        <v>21789.61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79400</v>
      </c>
      <c r="J34" s="45">
        <f t="shared" si="0"/>
        <v>26000</v>
      </c>
      <c r="K34" s="45">
        <f t="shared" si="0"/>
        <v>21789.61</v>
      </c>
      <c r="L34" s="45">
        <f t="shared" si="0"/>
        <v>21789.61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79400</v>
      </c>
      <c r="J35" s="60">
        <v>26000</v>
      </c>
      <c r="K35" s="60">
        <v>21789.61</v>
      </c>
      <c r="L35" s="60">
        <v>21789.61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1165</v>
      </c>
      <c r="J38" s="44">
        <f t="shared" si="1"/>
        <v>390</v>
      </c>
      <c r="K38" s="45">
        <f t="shared" si="1"/>
        <v>380.87</v>
      </c>
      <c r="L38" s="44">
        <f t="shared" si="1"/>
        <v>380.87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1165</v>
      </c>
      <c r="J39" s="44">
        <f t="shared" si="1"/>
        <v>390</v>
      </c>
      <c r="K39" s="44">
        <f t="shared" si="1"/>
        <v>380.87</v>
      </c>
      <c r="L39" s="44">
        <f t="shared" si="1"/>
        <v>380.87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1165</v>
      </c>
      <c r="J40" s="44">
        <f t="shared" si="1"/>
        <v>390</v>
      </c>
      <c r="K40" s="44">
        <f t="shared" si="1"/>
        <v>380.87</v>
      </c>
      <c r="L40" s="44">
        <f t="shared" si="1"/>
        <v>380.87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1165</v>
      </c>
      <c r="J41" s="60">
        <v>390</v>
      </c>
      <c r="K41" s="60">
        <v>380.87</v>
      </c>
      <c r="L41" s="60">
        <v>380.87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7185</v>
      </c>
      <c r="J42" s="65">
        <f t="shared" si="2"/>
        <v>1715</v>
      </c>
      <c r="K42" s="64">
        <f t="shared" si="2"/>
        <v>607.71999999999991</v>
      </c>
      <c r="L42" s="64">
        <f t="shared" si="2"/>
        <v>607.71999999999991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7185</v>
      </c>
      <c r="J43" s="45">
        <f t="shared" si="2"/>
        <v>1715</v>
      </c>
      <c r="K43" s="44">
        <f t="shared" si="2"/>
        <v>607.71999999999991</v>
      </c>
      <c r="L43" s="45">
        <f t="shared" si="2"/>
        <v>607.71999999999991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7185</v>
      </c>
      <c r="J44" s="45">
        <f t="shared" si="2"/>
        <v>1715</v>
      </c>
      <c r="K44" s="53">
        <f t="shared" si="2"/>
        <v>607.71999999999991</v>
      </c>
      <c r="L44" s="53">
        <f t="shared" si="2"/>
        <v>607.71999999999991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7185</v>
      </c>
      <c r="J45" s="71">
        <f>SUM(J46:J60)</f>
        <v>1715</v>
      </c>
      <c r="K45" s="72">
        <f>SUM(K46:K60)</f>
        <v>607.71999999999991</v>
      </c>
      <c r="L45" s="72">
        <f>SUM(L46:L60)</f>
        <v>607.71999999999991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1400</v>
      </c>
      <c r="J50" s="60">
        <v>300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830</v>
      </c>
      <c r="J51" s="60">
        <v>200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640</v>
      </c>
      <c r="J55" s="60">
        <v>150</v>
      </c>
      <c r="K55" s="60">
        <v>30.18</v>
      </c>
      <c r="L55" s="60">
        <v>30.18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4315</v>
      </c>
      <c r="J60" s="60">
        <v>1065</v>
      </c>
      <c r="K60" s="60">
        <v>577.54</v>
      </c>
      <c r="L60" s="60">
        <v>577.54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450</v>
      </c>
      <c r="J131" s="84">
        <f>SUM(J132+J137+J145)</f>
        <v>150</v>
      </c>
      <c r="K131" s="45">
        <f>SUM(K132+K137+K145)</f>
        <v>29.12</v>
      </c>
      <c r="L131" s="44">
        <f>SUM(L132+L137+L145)</f>
        <v>29.12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450</v>
      </c>
      <c r="J145" s="84">
        <f t="shared" si="15"/>
        <v>150</v>
      </c>
      <c r="K145" s="45">
        <f t="shared" si="15"/>
        <v>29.12</v>
      </c>
      <c r="L145" s="44">
        <f t="shared" si="15"/>
        <v>29.12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450</v>
      </c>
      <c r="J146" s="97">
        <f t="shared" si="15"/>
        <v>150</v>
      </c>
      <c r="K146" s="72">
        <f t="shared" si="15"/>
        <v>29.12</v>
      </c>
      <c r="L146" s="71">
        <f t="shared" si="15"/>
        <v>29.12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450</v>
      </c>
      <c r="J147" s="84">
        <f>SUM(J148:J149)</f>
        <v>150</v>
      </c>
      <c r="K147" s="45">
        <f>SUM(K148:K149)</f>
        <v>29.12</v>
      </c>
      <c r="L147" s="44">
        <f>SUM(L148:L149)</f>
        <v>29.12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450</v>
      </c>
      <c r="J148" s="98">
        <v>150</v>
      </c>
      <c r="K148" s="98">
        <v>29.12</v>
      </c>
      <c r="L148" s="98">
        <v>29.12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88200</v>
      </c>
      <c r="J359" s="93">
        <f>SUM(J30+J176)</f>
        <v>28255</v>
      </c>
      <c r="K359" s="93">
        <f>SUM(K30+K176)</f>
        <v>22807.32</v>
      </c>
      <c r="L359" s="93">
        <f>SUM(L30+L176)</f>
        <v>22807.32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2019-06-06T10:28:08Z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09e238df-d5dd-400a-a6e0-fb039aa85c9b</vt:lpwstr>
  </property>
</Properties>
</file>