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K153" i="1"/>
  <c r="K152" i="1" s="1"/>
  <c r="K151" i="1" s="1"/>
  <c r="K150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K160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K165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L178" i="1" s="1"/>
  <c r="L177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J207" i="1" s="1"/>
  <c r="K209" i="1"/>
  <c r="K208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109" i="1" l="1"/>
  <c r="K327" i="1"/>
  <c r="K295" i="1"/>
  <c r="K294" i="1" s="1"/>
  <c r="L327" i="1"/>
  <c r="L165" i="1"/>
  <c r="L89" i="1"/>
  <c r="L31" i="1"/>
  <c r="J327" i="1"/>
  <c r="J295" i="1"/>
  <c r="L295" i="1"/>
  <c r="L294" i="1" s="1"/>
  <c r="L262" i="1"/>
  <c r="L230" i="1"/>
  <c r="L160" i="1"/>
  <c r="L131" i="1"/>
  <c r="L62" i="1"/>
  <c r="L61" i="1" s="1"/>
  <c r="I327" i="1"/>
  <c r="I295" i="1"/>
  <c r="J89" i="1"/>
  <c r="K262" i="1"/>
  <c r="K230" i="1"/>
  <c r="K207" i="1"/>
  <c r="K178" i="1"/>
  <c r="K177" i="1" s="1"/>
  <c r="J160" i="1"/>
  <c r="J151" i="1"/>
  <c r="J150" i="1" s="1"/>
  <c r="J131" i="1"/>
  <c r="I109" i="1"/>
  <c r="I89" i="1"/>
  <c r="K62" i="1"/>
  <c r="K61" i="1" s="1"/>
  <c r="K31" i="1"/>
  <c r="J262" i="1"/>
  <c r="J230" i="1"/>
  <c r="J229" i="1" s="1"/>
  <c r="J178" i="1"/>
  <c r="J177" i="1" s="1"/>
  <c r="I160" i="1"/>
  <c r="I131" i="1"/>
  <c r="J62" i="1"/>
  <c r="J61" i="1" s="1"/>
  <c r="J31" i="1"/>
  <c r="J109" i="1"/>
  <c r="I262" i="1"/>
  <c r="I230" i="1"/>
  <c r="I229" i="1" s="1"/>
  <c r="I207" i="1"/>
  <c r="I178" i="1"/>
  <c r="J165" i="1"/>
  <c r="K109" i="1"/>
  <c r="K89" i="1"/>
  <c r="I62" i="1"/>
  <c r="I61" i="1" s="1"/>
  <c r="I31" i="1"/>
  <c r="L30" i="1" l="1"/>
  <c r="I30" i="1"/>
  <c r="I177" i="1"/>
  <c r="I176" i="1" s="1"/>
  <c r="K30" i="1"/>
  <c r="I294" i="1"/>
  <c r="J294" i="1"/>
  <c r="J30" i="1"/>
  <c r="J359" i="1" s="1"/>
  <c r="J176" i="1"/>
  <c r="K229" i="1"/>
  <c r="K176" i="1" s="1"/>
  <c r="L229" i="1"/>
  <c r="L176" i="1" s="1"/>
  <c r="I359" i="1" l="1"/>
  <c r="K359" i="1"/>
  <c r="L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<sst xmlns="http://schemas.openxmlformats.org/spreadsheetml/2006/main" count="386" uniqueCount="241">
  <si>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</si>
  <si>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</si>
  <si>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</si>
  <si>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</si>
  <si>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</si>
  <si>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</si>
  <si>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</si>
  <si>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</si>
  <si>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</si>
  <si>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</si>
  <si>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</si>
  <si>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</si>
  <si>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</si>
  <si>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</si>
  <si>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</si>
  <si>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</si>
  <si>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</si>
  <si>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</si>
  <si>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Moksleivių nemokamas vežimas</t>
  </si>
  <si>
    <t>Įstaigos</t>
  </si>
  <si>
    <t>190083299</t>
  </si>
  <si>
    <t>4.1.2.12. Transporto lengvatos</t>
  </si>
  <si>
    <t>Programos</t>
  </si>
  <si>
    <t>4</t>
  </si>
  <si>
    <t>Finansavimo šaltinio</t>
  </si>
  <si>
    <t>B</t>
  </si>
  <si>
    <t>Valstybės funkcijos</t>
  </si>
  <si>
    <t>09</t>
  </si>
  <si>
    <t>06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</si>
  <si>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</si>
  <si>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</si>
  <si>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</si>
  <si>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</si>
  <si>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</si>
  <si>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</si>
  <si>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</si>
  <si>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</si>
  <si>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</si>
  <si>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</si>
  <si>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</si>
  <si>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</si>
  <si>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</si>
  <si>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</si>
  <si>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</si>
  <si>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</si>
  <si>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</si>
  <si>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</si>
  <si>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</si>
  <si>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</si>
  <si>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</si>
  <si>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</si>
  <si>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</si>
  <si>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</si>
  <si>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</si>
  <si>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</si>
  <si>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</si>
  <si>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</si>
  <si>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</si>
  <si>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</si>
  <si>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</si>
  <si>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</si>
  <si>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</si>
  <si>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</si>
  <si>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</si>
  <si>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</si>
  <si>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</si>
  <si>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</si>
  <si>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</si>
  <si>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</si>
  <si>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</si>
  <si>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</si>
  <si>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</si>
  <si>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</si>
  <si>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</si>
  <si>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</si>
  <si>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</si>
  <si>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</si>
  <si>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</si>
  <si>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</si>
  <si>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</si>
  <si>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</si>
  <si>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</si>
  <si>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</si>
  <si>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</si>
  <si>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</si>
  <si>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</si>
  <si>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</si>
  <si>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</si>
  <si>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</si>
  <si>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</si>
  <si>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</si>
  <si>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</si>
  <si>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</si>
  <si>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</si>
  <si>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</si>
  <si>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</si>
  <si>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</si>
  <si>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</si>
  <si>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</si>
  <si>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</si>
  <si>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</si>
  <si>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</si>
  <si>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</si>
  <si>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</si>
  <si>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</si>
  <si>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</si>
  <si>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</si>
  <si>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</si>
  <si>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</si>
  <si>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</si>
  <si>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</si>
  <si>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</si>
  <si>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</si>
  <si>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</si>
  <si>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</si>
  <si>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</si>
  <si>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</si>
  <si>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</si>
  <si>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</si>
  <si>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</si>
  <si>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</si>
  <si>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</si>
  <si>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</si>
  <si>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</si>
  <si>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</si>
  <si>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</si>
  <si>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</si>
  <si>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</si>
  <si>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</si>
  <si>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</si>
  <si>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</si>
  <si>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</si>
  <si>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</si>
  <si>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</si>
  <si>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</si>
  <si>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</si>
  <si>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</si>
  <si>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</si>
  <si>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</si>
  <si>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</si>
  <si>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</si>
  <si>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</si>
  <si>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</si>
  <si>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</si>
  <si>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</si>
  <si>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</si>
  <si>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</si>
  <si>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</si>
  <si>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</si>
  <si>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</si>
  <si>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</si>
  <si>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</si>
  <si>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</si>
  <si>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</si>
  <si>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</si>
  <si>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</si>
  <si>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</si>
  <si>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</si>
  <si>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</si>
  <si>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</si>
  <si>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</si>
  <si>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</si>
  <si>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</si>
  <si>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</si>
  <si>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</si>
  <si>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</si>
  <si>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</si>
  <si>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</si>
  <si>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</si>
  <si>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</si>
  <si>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</si>
  <si>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</si>
  <si>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</si>
  <si>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</si>
  <si>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</si>
  <si>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</si>
  <si>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</si>
  <si>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</si>
  <si>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</si>
  <si>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</si>
  <si>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</si>
  <si>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</si>
  <si>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</si>
  <si>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</si>
  <si>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</si>
  <si>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</si>
  <si>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</si>
  <si>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</si>
  <si>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</si>
  <si>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</si>
  <si>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</si>
  <si>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</si>
  <si>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</si>
  <si>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</si>
  <si>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</si>
  <si>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</si>
  <si>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</si>
  <si>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</si>
  <si>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</si>
  <si>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</si>
  <si>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</si>
  <si>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</si>
  <si>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</si>
  <si>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</si>
  <si>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</si>
  <si>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</si>
  <si>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</si>
  <si>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</si>
  <si>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</si>
  <si>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</si>
  <si>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</si>
  <si>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</si>
  <si>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</si>
  <si>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</si>
  <si>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</si>
  <si>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</si>
  <si>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</si>
  <si>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</si>
  <si>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</si>
  <si>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</si>
  <si>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</si>
  <si>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</si>
  <si>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</si>
  <si>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</si>
  <si>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</si>
  <si>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</si>
  <si>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</si>
  <si>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</si>
  <si>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</si>
  <si>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</si>
  <si>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</si>
  <si>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</si>
  <si>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</si>
  <si>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</si>
  <si>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</si>
  <si>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</si>
  <si>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</si>
  <si>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</si>
  <si>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</si>
  <si>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Socialinės ir sveikatos apsaugos programa</t>
  </si>
  <si>
    <t>2019.04.12 Nr. T3-259-6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</si>
</sst>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1" fillId="0" borderId="2" xfId="0" applyFont="1" applyBorder="1"/>
    <xf numFmtId="3" fontId="1" fillId="0" borderId="3" xfId="0" applyNumberFormat="1" applyFont="1" applyBorder="1"/>
    <xf numFmtId="0" fontId="3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1" xfId="0" applyFont="1" applyBorder="1"/>
    <xf numFmtId="0" fontId="3" fillId="0" borderId="6" xfId="0" applyFont="1" applyBorder="1" applyAlignment="1">
      <alignment horizontal="right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2" fontId="1" fillId="2" borderId="11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2" fontId="1" fillId="2" borderId="7" xfId="0" applyNumberFormat="1" applyFont="1" applyFill="1" applyBorder="1" applyAlignment="1">
      <alignment horizontal="right" vertical="center" wrapText="1"/>
    </xf>
    <xf numFmtId="2" fontId="1" fillId="2" borderId="10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14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2" fontId="1" fillId="2" borderId="12" xfId="0" applyNumberFormat="1" applyFont="1" applyFill="1" applyBorder="1" applyAlignment="1">
      <alignment horizontal="right" vertical="center" wrapText="1"/>
    </xf>
    <xf numFmtId="2" fontId="1" fillId="2" borderId="13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center" wrapText="1"/>
    </xf>
    <xf numFmtId="2" fontId="1" fillId="2" borderId="8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9" fillId="0" borderId="9" xfId="0" applyFont="1" applyBorder="1"/>
    <xf numFmtId="0" fontId="9" fillId="0" borderId="0" xfId="0" applyFont="1"/>
    <xf numFmtId="164" fontId="1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4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164" fontId="1" fillId="3" borderId="7" xfId="0" applyNumberFormat="1" applyFont="1" applyFill="1" applyBorder="1" applyAlignment="1">
      <alignment horizontal="right" vertical="center" wrapText="1"/>
    </xf>
    <xf numFmtId="164" fontId="1" fillId="4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Protection="1">
      <protection locked="0"/>
    </xf>
    <xf numFmtId="0" fontId="22" fillId="0" borderId="0" xfId="0" applyFont="1"/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/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8" fillId="0" borderId="15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  <xf numFmtId="0" fontId="3" fillId="0" borderId="0" xfId="0" applyFont="1" applyAlignment="1">
      <alignment horizontal="center" vertical="top"/>
    </xf>
    <xf numFmtId="0" fontId="14" fillId="0" borderId="0" xfId="0" applyFont="1"/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5"/>
  <sheetViews>
    <sheetView tabSelected="1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5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7" t="s">
        <v>8</v>
      </c>
      <c r="H8" s="177"/>
      <c r="I8" s="177"/>
      <c r="J8" s="177"/>
      <c r="K8" s="177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1" t="s">
        <v>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2" t="s">
        <v>10</v>
      </c>
      <c r="H10" s="172"/>
      <c r="I10" s="172"/>
      <c r="J10" s="172"/>
      <c r="K10" s="172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8" t="s">
        <v>11</v>
      </c>
      <c r="H11" s="178"/>
      <c r="I11" s="178"/>
      <c r="J11" s="178"/>
      <c r="K11" s="178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1" t="s">
        <v>12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2" t="s">
        <v>240</v>
      </c>
      <c r="H15" s="172"/>
      <c r="I15" s="172"/>
      <c r="J15" s="172"/>
      <c r="K15" s="172"/>
    </row>
    <row r="16" spans="1:36" ht="11.25" customHeight="1">
      <c r="G16" s="173" t="s">
        <v>13</v>
      </c>
      <c r="H16" s="173"/>
      <c r="I16" s="173"/>
      <c r="J16" s="173"/>
      <c r="K16" s="173"/>
    </row>
    <row r="17" spans="1:17" ht="15" customHeight="1">
      <c r="B17"/>
      <c r="C17"/>
      <c r="D17"/>
      <c r="E17" s="174" t="s">
        <v>239</v>
      </c>
      <c r="F17" s="174"/>
      <c r="G17" s="174"/>
      <c r="H17" s="174"/>
      <c r="I17" s="174"/>
      <c r="J17" s="174"/>
      <c r="K17" s="174"/>
      <c r="L17"/>
    </row>
    <row r="18" spans="1:17" ht="12" customHeight="1">
      <c r="A18" s="147" t="s">
        <v>14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48" t="s">
        <v>18</v>
      </c>
      <c r="D22" s="149"/>
      <c r="E22" s="149"/>
      <c r="F22" s="149"/>
      <c r="G22" s="149"/>
      <c r="H22" s="149"/>
      <c r="I22" s="149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53" t="s">
        <v>26</v>
      </c>
      <c r="H25" s="153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7" t="s">
        <v>32</v>
      </c>
      <c r="B27" s="158"/>
      <c r="C27" s="158"/>
      <c r="D27" s="158"/>
      <c r="E27" s="158"/>
      <c r="F27" s="158"/>
      <c r="G27" s="161" t="s">
        <v>33</v>
      </c>
      <c r="H27" s="163" t="s">
        <v>34</v>
      </c>
      <c r="I27" s="165" t="s">
        <v>35</v>
      </c>
      <c r="J27" s="166"/>
      <c r="K27" s="167" t="s">
        <v>36</v>
      </c>
      <c r="L27" s="169" t="s">
        <v>37</v>
      </c>
      <c r="M27" s="137"/>
    </row>
    <row r="28" spans="1:17" ht="46.5" customHeight="1">
      <c r="A28" s="159"/>
      <c r="B28" s="160"/>
      <c r="C28" s="160"/>
      <c r="D28" s="160"/>
      <c r="E28" s="160"/>
      <c r="F28" s="160"/>
      <c r="G28" s="162"/>
      <c r="H28" s="164"/>
      <c r="I28" s="32" t="s">
        <v>38</v>
      </c>
      <c r="J28" s="33" t="s">
        <v>39</v>
      </c>
      <c r="K28" s="168"/>
      <c r="L28" s="170"/>
    </row>
    <row r="29" spans="1:17" ht="11.25" customHeight="1">
      <c r="A29" s="150" t="s">
        <v>40</v>
      </c>
      <c r="B29" s="151"/>
      <c r="C29" s="151"/>
      <c r="D29" s="151"/>
      <c r="E29" s="151"/>
      <c r="F29" s="152"/>
      <c r="G29" s="34">
        <v>2</v>
      </c>
      <c r="H29" s="35">
        <v>3</v>
      </c>
      <c r="I29" s="36" t="s">
        <v>23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200</v>
      </c>
      <c r="J30" s="44">
        <f>SUM(J31+J42+J61+J82+J89+J109+J131+J150+J160)</f>
        <v>70</v>
      </c>
      <c r="K30" s="45">
        <f>SUM(K31+K42+K61+K82+K89+K109+K131+K150+K160)</f>
        <v>6.95</v>
      </c>
      <c r="L30" s="44">
        <f>SUM(L31+L42+L61+L82+L89+L109+L131+L150+L160)</f>
        <v>6.95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0</v>
      </c>
      <c r="J31" s="44">
        <f>SUM(J32+J38)</f>
        <v>0</v>
      </c>
      <c r="K31" s="52">
        <f>SUM(K32+K38)</f>
        <v>0</v>
      </c>
      <c r="L31" s="53">
        <f>SUM(L32+L38)</f>
        <v>0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0</v>
      </c>
      <c r="J32" s="44">
        <f>SUM(J33)</f>
        <v>0</v>
      </c>
      <c r="K32" s="45">
        <f>SUM(K33)</f>
        <v>0</v>
      </c>
      <c r="L32" s="44">
        <f>SUM(L33)</f>
        <v>0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0</v>
      </c>
      <c r="J33" s="44">
        <f t="shared" ref="J33:L34" si="0">SUM(J34)</f>
        <v>0</v>
      </c>
      <c r="K33" s="44">
        <f t="shared" si="0"/>
        <v>0</v>
      </c>
      <c r="L33" s="44">
        <f t="shared" si="0"/>
        <v>0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0</v>
      </c>
      <c r="J34" s="45">
        <f t="shared" si="0"/>
        <v>0</v>
      </c>
      <c r="K34" s="45">
        <f t="shared" si="0"/>
        <v>0</v>
      </c>
      <c r="L34" s="45">
        <f t="shared" si="0"/>
        <v>0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0</v>
      </c>
      <c r="J35" s="60">
        <v>0</v>
      </c>
      <c r="K35" s="60">
        <v>0</v>
      </c>
      <c r="L35" s="60">
        <v>0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0</v>
      </c>
      <c r="J38" s="44">
        <f t="shared" si="1"/>
        <v>0</v>
      </c>
      <c r="K38" s="45">
        <f t="shared" si="1"/>
        <v>0</v>
      </c>
      <c r="L38" s="44">
        <f t="shared" si="1"/>
        <v>0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0</v>
      </c>
      <c r="J39" s="44">
        <f t="shared" si="1"/>
        <v>0</v>
      </c>
      <c r="K39" s="44">
        <f t="shared" si="1"/>
        <v>0</v>
      </c>
      <c r="L39" s="44">
        <f t="shared" si="1"/>
        <v>0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0</v>
      </c>
      <c r="J40" s="44">
        <f t="shared" si="1"/>
        <v>0</v>
      </c>
      <c r="K40" s="44">
        <f t="shared" si="1"/>
        <v>0</v>
      </c>
      <c r="L40" s="44">
        <f t="shared" si="1"/>
        <v>0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0</v>
      </c>
      <c r="J41" s="60">
        <v>0</v>
      </c>
      <c r="K41" s="60">
        <v>0</v>
      </c>
      <c r="L41" s="60">
        <v>0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0</v>
      </c>
      <c r="J42" s="65">
        <f t="shared" si="2"/>
        <v>0</v>
      </c>
      <c r="K42" s="64">
        <f t="shared" si="2"/>
        <v>0</v>
      </c>
      <c r="L42" s="64">
        <f t="shared" si="2"/>
        <v>0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0</v>
      </c>
      <c r="J43" s="45">
        <f t="shared" si="2"/>
        <v>0</v>
      </c>
      <c r="K43" s="44">
        <f t="shared" si="2"/>
        <v>0</v>
      </c>
      <c r="L43" s="45">
        <f t="shared" si="2"/>
        <v>0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0</v>
      </c>
      <c r="J44" s="45">
        <f t="shared" si="2"/>
        <v>0</v>
      </c>
      <c r="K44" s="53">
        <f t="shared" si="2"/>
        <v>0</v>
      </c>
      <c r="L44" s="53">
        <f t="shared" si="2"/>
        <v>0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0</v>
      </c>
      <c r="J45" s="71">
        <f>SUM(J46:J60)</f>
        <v>0</v>
      </c>
      <c r="K45" s="72">
        <f>SUM(K46:K60)</f>
        <v>0</v>
      </c>
      <c r="L45" s="72">
        <f>SUM(L46:L60)</f>
        <v>0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0</v>
      </c>
      <c r="J60" s="60">
        <v>0</v>
      </c>
      <c r="K60" s="60">
        <v>0</v>
      </c>
      <c r="L60" s="60">
        <v>0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200</v>
      </c>
      <c r="J131" s="84">
        <f>SUM(J132+J137+J145)</f>
        <v>70</v>
      </c>
      <c r="K131" s="45">
        <f>SUM(K132+K137+K145)</f>
        <v>6.95</v>
      </c>
      <c r="L131" s="44">
        <f>SUM(L132+L137+L145)</f>
        <v>6.95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200</v>
      </c>
      <c r="J137" s="86">
        <f t="shared" si="14"/>
        <v>70</v>
      </c>
      <c r="K137" s="52">
        <f t="shared" si="14"/>
        <v>6.95</v>
      </c>
      <c r="L137" s="53">
        <f t="shared" si="14"/>
        <v>6.95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200</v>
      </c>
      <c r="J138" s="84">
        <f t="shared" si="14"/>
        <v>70</v>
      </c>
      <c r="K138" s="45">
        <f t="shared" si="14"/>
        <v>6.95</v>
      </c>
      <c r="L138" s="44">
        <f t="shared" si="14"/>
        <v>6.95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200</v>
      </c>
      <c r="J139" s="84">
        <f>SUM(J140:J141)</f>
        <v>70</v>
      </c>
      <c r="K139" s="45">
        <f>SUM(K140:K141)</f>
        <v>6.95</v>
      </c>
      <c r="L139" s="44">
        <f>SUM(L140:L141)</f>
        <v>6.95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200</v>
      </c>
      <c r="J140" s="60">
        <v>70</v>
      </c>
      <c r="K140" s="60">
        <v>6.95</v>
      </c>
      <c r="L140" s="60">
        <v>6.95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200</v>
      </c>
      <c r="J359" s="93">
        <f>SUM(J30+J176)</f>
        <v>70</v>
      </c>
      <c r="K359" s="93">
        <f>SUM(K30+K176)</f>
        <v>6.95</v>
      </c>
      <c r="L359" s="93">
        <f>SUM(L30+L176)</f>
        <v>6.95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4" t="s">
        <v>235</v>
      </c>
      <c r="L362" s="154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5" t="s">
        <v>238</v>
      </c>
      <c r="E365" s="156"/>
      <c r="F365" s="156"/>
      <c r="G365" s="156"/>
      <c r="H365" s="128"/>
      <c r="I365" s="129" t="s">
        <v>234</v>
      </c>
      <c r="K365" s="154" t="s">
        <v>235</v>
      </c>
      <c r="L365" s="154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  <mergeCell ref="K362:L362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Admin</cp:lastModifiedBy>
  <dcterms:created xsi:type="dcterms:W3CDTF">2019-01-14T20:28:53Z</dcterms:created>
  <dcterms:modified xsi:type="dcterms:W3CDTF">2019-06-06T10:29:31Z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93237114-c4d4-42fd-9bca-e8529e260446</vt:lpwstr>
  </property>
</Properties>
</file>