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L231" i="1"/>
  <c r="I232" i="1"/>
  <c r="I231" i="1" s="1"/>
  <c r="J232" i="1"/>
  <c r="J231" i="1" s="1"/>
  <c r="K232" i="1"/>
  <c r="K231" i="1" s="1"/>
  <c r="L232" i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K263" i="1"/>
  <c r="I264" i="1"/>
  <c r="I263" i="1" s="1"/>
  <c r="J264" i="1"/>
  <c r="J263" i="1" s="1"/>
  <c r="K264" i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L295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327" i="1" l="1"/>
  <c r="L294" i="1" s="1"/>
  <c r="L89" i="1"/>
  <c r="L62" i="1"/>
  <c r="L61" i="1" s="1"/>
  <c r="K327" i="1"/>
  <c r="L262" i="1"/>
  <c r="K207" i="1"/>
  <c r="K178" i="1"/>
  <c r="K177" i="1" s="1"/>
  <c r="K165" i="1"/>
  <c r="K160" i="1"/>
  <c r="K151" i="1"/>
  <c r="K150" i="1" s="1"/>
  <c r="K131" i="1"/>
  <c r="K109" i="1"/>
  <c r="K89" i="1"/>
  <c r="K62" i="1"/>
  <c r="K61" i="1" s="1"/>
  <c r="L165" i="1"/>
  <c r="L160" i="1" s="1"/>
  <c r="K295" i="1"/>
  <c r="K294" i="1" s="1"/>
  <c r="L230" i="1"/>
  <c r="L229" i="1" s="1"/>
  <c r="J295" i="1"/>
  <c r="K230" i="1"/>
  <c r="K229" i="1" s="1"/>
  <c r="L178" i="1"/>
  <c r="L177" i="1" s="1"/>
  <c r="L131" i="1"/>
  <c r="L109" i="1"/>
  <c r="L31" i="1"/>
  <c r="K262" i="1"/>
  <c r="J327" i="1"/>
  <c r="I327" i="1"/>
  <c r="I295" i="1"/>
  <c r="J262" i="1"/>
  <c r="J160" i="1"/>
  <c r="I160" i="1"/>
  <c r="I131" i="1"/>
  <c r="K31" i="1"/>
  <c r="I262" i="1"/>
  <c r="J230" i="1"/>
  <c r="J229" i="1" s="1"/>
  <c r="J207" i="1"/>
  <c r="J178" i="1"/>
  <c r="J109" i="1"/>
  <c r="J89" i="1"/>
  <c r="J62" i="1"/>
  <c r="J61" i="1" s="1"/>
  <c r="J31" i="1"/>
  <c r="I230" i="1"/>
  <c r="I229" i="1" s="1"/>
  <c r="I207" i="1"/>
  <c r="I178" i="1"/>
  <c r="I109" i="1"/>
  <c r="I89" i="1"/>
  <c r="I62" i="1"/>
  <c r="I61" i="1" s="1"/>
  <c r="I31" i="1"/>
  <c r="J294" i="1" l="1"/>
  <c r="K176" i="1"/>
  <c r="J30" i="1"/>
  <c r="J177" i="1"/>
  <c r="J176" i="1" s="1"/>
  <c r="K30" i="1"/>
  <c r="K359" i="1" s="1"/>
  <c r="I30" i="1"/>
  <c r="I177" i="1"/>
  <c r="I294" i="1"/>
  <c r="L30" i="1"/>
  <c r="L359" i="1" s="1"/>
  <c r="L176" i="1"/>
  <c r="I176" i="1" l="1"/>
  <c r="J359" i="1"/>
  <c r="I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<sst xmlns="http://schemas.openxmlformats.org/spreadsheetml/2006/main" count="386" uniqueCount="241">
  <si>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</si>
  <si>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</si>
  <si>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</si>
  <si>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</si>
  <si>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</si>
  <si>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</si>
  <si>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</si>
  <si>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</si>
  <si>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</si>
  <si>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</si>
  <si>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</si>
  <si>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</si>
  <si>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</si>
  <si>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</si>
  <si>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</si>
  <si>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</si>
  <si>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</si>
  <si>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</si>
  <si>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</si>
  <si>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</si>
  <si>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</si>
  <si>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</si>
  <si>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</si>
  <si>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</si>
  <si>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</si>
  <si>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</si>
  <si>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</si>
  <si>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</si>
  <si>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</si>
  <si>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</si>
  <si>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</si>
  <si>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</si>
  <si>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</si>
  <si>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</si>
  <si>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</si>
  <si>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</si>
  <si>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</si>
  <si>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</si>
  <si>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</si>
  <si>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</si>
  <si>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</si>
  <si>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</si>
  <si>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</si>
  <si>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</si>
  <si>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</si>
  <si>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</si>
  <si>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</si>
  <si>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</si>
  <si>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</si>
  <si>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</si>
  <si>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</si>
  <si>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</si>
  <si>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</si>
  <si>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</si>
  <si>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</si>
  <si>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</si>
  <si>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</si>
  <si>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</si>
  <si>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</si>
  <si>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</si>
  <si>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</si>
  <si>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</si>
  <si>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</si>
  <si>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</si>
  <si>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</si>
  <si>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</si>
  <si>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</si>
  <si>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</si>
  <si>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</si>
  <si>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</si>
  <si>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</si>
  <si>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</si>
  <si>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</si>
  <si>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</si>
  <si>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</si>
  <si>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</si>
  <si>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</si>
  <si>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</si>
  <si>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</si>
  <si>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</si>
  <si>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</si>
  <si>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</si>
  <si>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</si>
  <si>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</si>
  <si>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</si>
  <si>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</si>
  <si>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</si>
  <si>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</si>
  <si>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</si>
  <si>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</si>
  <si>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</si>
  <si>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</si>
  <si>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</si>
  <si>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</si>
  <si>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</si>
  <si>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</si>
  <si>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</si>
  <si>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</si>
  <si>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</si>
  <si>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</si>
  <si>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</si>
  <si>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</si>
  <si>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</si>
  <si>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</si>
  <si>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</si>
  <si>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</si>
  <si>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</si>
  <si>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</si>
  <si>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</si>
  <si>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</si>
  <si>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</si>
  <si>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</si>
  <si>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</si>
  <si>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</si>
  <si>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</si>
  <si>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</si>
  <si>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</si>
  <si>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</si>
  <si>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</si>
  <si>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</si>
  <si>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</si>
  <si>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</si>
  <si>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</si>
  <si>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</si>
  <si>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</si>
  <si>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</si>
  <si>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</si>
  <si>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</si>
  <si>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</si>
  <si>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</si>
  <si>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</si>
  <si>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</si>
  <si>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</si>
  <si>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</si>
  <si>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</si>
  <si>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</si>
  <si>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</si>
  <si>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</si>
  <si>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</si>
  <si>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</si>
  <si>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</si>
  <si>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</si>
  <si>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</si>
  <si>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</si>
  <si>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</si>
  <si>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</si>
  <si>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</si>
  <si>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</si>
  <si>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</si>
  <si>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</si>
  <si>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</si>
  <si>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</si>
  <si>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</si>
  <si>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</si>
  <si>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</si>
  <si>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</si>
  <si>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</si>
  <si>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</si>
  <si>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</si>
  <si>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</si>
  <si>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</si>
  <si>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</si>
  <si>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</si>
  <si>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</si>
  <si>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</si>
  <si>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</si>
  <si>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</si>
  <si>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</si>
  <si>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</si>
  <si>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</si>
  <si>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</si>
  <si>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</si>
  <si>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</si>
  <si>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</si>
  <si>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</si>
  <si>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</si>
  <si>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</si>
  <si>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</si>
  <si>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</si>
  <si>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</si>
  <si>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</si>
  <si>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</si>
  <si>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</si>
  <si>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</si>
  <si>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</si>
  <si>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</si>
  <si>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</si>
  <si>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</si>
  <si>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</si>
  <si>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</si>
  <si>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</si>
  <si>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</si>
  <si>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</si>
  <si>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</si>
  <si>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</si>
  <si>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</si>
  <si>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</si>
  <si>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</si>
  <si>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</si>
  <si>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</si>
  <si>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</si>
  <si>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</si>
  <si>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</si>
  <si>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</si>
  <si>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</si>
  <si>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</si>
  <si>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</si>
  <si>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</si>
  <si>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</si>
  <si>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</si>
  <si>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</si>
  <si>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</si>
  <si>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</si>
  <si>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</si>
  <si>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</si>
  <si>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</si>
  <si>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</si>
  <si>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</si>
  <si>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</si>
  <si>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</si>
  <si>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</si>
  <si>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</si>
  <si>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</si>
  <si>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</si>
  <si>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</si>
  <si>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</si>
  <si>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</si>
  <si>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</si>
  <si>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</si>
  <si>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</si>
  <si>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</si>
  <si>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</si>
  <si>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</si>
  <si>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</si>
  <si>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</si>
  <si>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</si>
  <si>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</si>
  <si>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</si>
  <si>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</si>
  <si>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</si>
  <si>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2019.10.11 Nr. T3-517-3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</si>
</sst>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0" fontId="13" fillId="0" borderId="0" xfId="0" applyFont="1" applyFill="1" applyAlignment="1" applyProtection="1">
      <alignment horizontal="center" vertical="top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53" t="s">
        <v>8</v>
      </c>
      <c r="H8" s="153"/>
      <c r="I8" s="153"/>
      <c r="J8" s="153"/>
      <c r="K8" s="15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7" t="s">
        <v>9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4" t="s">
        <v>11</v>
      </c>
      <c r="H11" s="154"/>
      <c r="I11" s="154"/>
      <c r="J11" s="154"/>
      <c r="K11" s="15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7" t="s">
        <v>12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240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239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73" t="s">
        <v>18</v>
      </c>
      <c r="D22" s="174"/>
      <c r="E22" s="174"/>
      <c r="F22" s="174"/>
      <c r="G22" s="174"/>
      <c r="H22" s="174"/>
      <c r="I22" s="174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8" t="s">
        <v>26</v>
      </c>
      <c r="H25" s="178"/>
      <c r="I25" s="144" t="s">
        <v>27</v>
      </c>
      <c r="J25" s="145" t="s">
        <v>28</v>
      </c>
      <c r="K25" s="146" t="s">
        <v>28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8" t="s">
        <v>32</v>
      </c>
      <c r="B27" s="159"/>
      <c r="C27" s="159"/>
      <c r="D27" s="159"/>
      <c r="E27" s="159"/>
      <c r="F27" s="159"/>
      <c r="G27" s="162" t="s">
        <v>33</v>
      </c>
      <c r="H27" s="164" t="s">
        <v>34</v>
      </c>
      <c r="I27" s="166" t="s">
        <v>35</v>
      </c>
      <c r="J27" s="167"/>
      <c r="K27" s="168" t="s">
        <v>36</v>
      </c>
      <c r="L27" s="170" t="s">
        <v>37</v>
      </c>
      <c r="M27" s="137"/>
    </row>
    <row r="28" spans="1:17" ht="46.5" customHeight="1">
      <c r="A28" s="160"/>
      <c r="B28" s="161"/>
      <c r="C28" s="161"/>
      <c r="D28" s="161"/>
      <c r="E28" s="161"/>
      <c r="F28" s="161"/>
      <c r="G28" s="163"/>
      <c r="H28" s="165"/>
      <c r="I28" s="32" t="s">
        <v>38</v>
      </c>
      <c r="J28" s="33" t="s">
        <v>39</v>
      </c>
      <c r="K28" s="169"/>
      <c r="L28" s="171"/>
    </row>
    <row r="29" spans="1:17" ht="11.25" customHeight="1">
      <c r="A29" s="175" t="s">
        <v>23</v>
      </c>
      <c r="B29" s="176"/>
      <c r="C29" s="176"/>
      <c r="D29" s="176"/>
      <c r="E29" s="176"/>
      <c r="F29" s="177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4000</v>
      </c>
      <c r="J30" s="44">
        <f>SUM(J31+J42+J61+J82+J89+J109+J131+J150+J160)</f>
        <v>3100</v>
      </c>
      <c r="K30" s="45">
        <f>SUM(K31+K42+K61+K82+K89+K109+K131+K150+K160)</f>
        <v>951.59</v>
      </c>
      <c r="L30" s="44">
        <f>SUM(L31+L42+L61+L82+L89+L109+L131+L150+L160)</f>
        <v>951.59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518</v>
      </c>
      <c r="J31" s="44">
        <f>SUM(J32+J38)</f>
        <v>418</v>
      </c>
      <c r="K31" s="52">
        <f>SUM(K32+K38)</f>
        <v>180.44000000000003</v>
      </c>
      <c r="L31" s="53">
        <f>SUM(L32+L38)</f>
        <v>180.44000000000003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510</v>
      </c>
      <c r="J32" s="44">
        <f>SUM(J33)</f>
        <v>411</v>
      </c>
      <c r="K32" s="45">
        <f>SUM(K33)</f>
        <v>177.86</v>
      </c>
      <c r="L32" s="44">
        <f>SUM(L33)</f>
        <v>177.86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510</v>
      </c>
      <c r="J33" s="44">
        <f t="shared" ref="J33:L34" si="0">SUM(J34)</f>
        <v>411</v>
      </c>
      <c r="K33" s="44">
        <f t="shared" si="0"/>
        <v>177.86</v>
      </c>
      <c r="L33" s="44">
        <f t="shared" si="0"/>
        <v>177.86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510</v>
      </c>
      <c r="J34" s="45">
        <f t="shared" si="0"/>
        <v>411</v>
      </c>
      <c r="K34" s="45">
        <f t="shared" si="0"/>
        <v>177.86</v>
      </c>
      <c r="L34" s="45">
        <f t="shared" si="0"/>
        <v>177.86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510</v>
      </c>
      <c r="J35" s="60">
        <v>411</v>
      </c>
      <c r="K35" s="60">
        <v>177.86</v>
      </c>
      <c r="L35" s="60">
        <v>177.86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8</v>
      </c>
      <c r="J38" s="44">
        <f t="shared" si="1"/>
        <v>7</v>
      </c>
      <c r="K38" s="45">
        <f t="shared" si="1"/>
        <v>2.58</v>
      </c>
      <c r="L38" s="44">
        <f t="shared" si="1"/>
        <v>2.58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8</v>
      </c>
      <c r="J39" s="44">
        <f t="shared" si="1"/>
        <v>7</v>
      </c>
      <c r="K39" s="44">
        <f t="shared" si="1"/>
        <v>2.58</v>
      </c>
      <c r="L39" s="44">
        <f t="shared" si="1"/>
        <v>2.58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8</v>
      </c>
      <c r="J40" s="44">
        <f t="shared" si="1"/>
        <v>7</v>
      </c>
      <c r="K40" s="44">
        <f t="shared" si="1"/>
        <v>2.58</v>
      </c>
      <c r="L40" s="44">
        <f t="shared" si="1"/>
        <v>2.58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8</v>
      </c>
      <c r="J41" s="60">
        <v>7</v>
      </c>
      <c r="K41" s="60">
        <v>2.58</v>
      </c>
      <c r="L41" s="60">
        <v>2.58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3482</v>
      </c>
      <c r="J42" s="65">
        <f t="shared" si="2"/>
        <v>2682</v>
      </c>
      <c r="K42" s="64">
        <f t="shared" si="2"/>
        <v>771.15</v>
      </c>
      <c r="L42" s="64">
        <f t="shared" si="2"/>
        <v>771.15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3482</v>
      </c>
      <c r="J43" s="45">
        <f t="shared" si="2"/>
        <v>2682</v>
      </c>
      <c r="K43" s="44">
        <f t="shared" si="2"/>
        <v>771.15</v>
      </c>
      <c r="L43" s="45">
        <f t="shared" si="2"/>
        <v>771.15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3482</v>
      </c>
      <c r="J44" s="45">
        <f t="shared" si="2"/>
        <v>2682</v>
      </c>
      <c r="K44" s="53">
        <f t="shared" si="2"/>
        <v>771.15</v>
      </c>
      <c r="L44" s="53">
        <f t="shared" si="2"/>
        <v>771.15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3482</v>
      </c>
      <c r="J45" s="71">
        <f>SUM(J46:J60)</f>
        <v>2682</v>
      </c>
      <c r="K45" s="72">
        <f>SUM(K46:K60)</f>
        <v>771.15</v>
      </c>
      <c r="L45" s="72">
        <f>SUM(L46:L60)</f>
        <v>771.15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2082</v>
      </c>
      <c r="J49" s="60">
        <v>1682</v>
      </c>
      <c r="K49" s="60">
        <v>427.33</v>
      </c>
      <c r="L49" s="60">
        <v>427.33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1400</v>
      </c>
      <c r="J60" s="60">
        <v>1000</v>
      </c>
      <c r="K60" s="60">
        <v>343.82</v>
      </c>
      <c r="L60" s="60">
        <v>343.82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4000</v>
      </c>
      <c r="J359" s="93">
        <f>SUM(J30+J176)</f>
        <v>3100</v>
      </c>
      <c r="K359" s="93">
        <f>SUM(K30+K176)</f>
        <v>951.59</v>
      </c>
      <c r="L359" s="93">
        <f>SUM(L30+L176)</f>
        <v>951.59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A18:L18"/>
    <mergeCell ref="C22:I22"/>
    <mergeCell ref="A29:F29"/>
    <mergeCell ref="G25:H25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2019-11-04T13:04:46Z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368652d9-1ede-4555-aca2-b58419584297</vt:lpwstr>
  </property>
</Properties>
</file>