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J96" i="1"/>
  <c r="J95" i="1" s="1"/>
  <c r="I97" i="1"/>
  <c r="I96" i="1" s="1"/>
  <c r="I95" i="1" s="1"/>
  <c r="J97" i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J111" i="1"/>
  <c r="J110" i="1" s="1"/>
  <c r="I112" i="1"/>
  <c r="I111" i="1" s="1"/>
  <c r="I110" i="1" s="1"/>
  <c r="J112" i="1"/>
  <c r="K112" i="1"/>
  <c r="K111" i="1" s="1"/>
  <c r="K110" i="1" s="1"/>
  <c r="L112" i="1"/>
  <c r="L111" i="1" s="1"/>
  <c r="L110" i="1" s="1"/>
  <c r="J116" i="1"/>
  <c r="J115" i="1" s="1"/>
  <c r="I117" i="1"/>
  <c r="I116" i="1" s="1"/>
  <c r="I115" i="1" s="1"/>
  <c r="J117" i="1"/>
  <c r="K117" i="1"/>
  <c r="K116" i="1" s="1"/>
  <c r="K115" i="1" s="1"/>
  <c r="L117" i="1"/>
  <c r="L116" i="1" s="1"/>
  <c r="L115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J124" i="1"/>
  <c r="J123" i="1" s="1"/>
  <c r="I125" i="1"/>
  <c r="I124" i="1" s="1"/>
  <c r="I123" i="1" s="1"/>
  <c r="J125" i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J142" i="1"/>
  <c r="I143" i="1"/>
  <c r="I142" i="1" s="1"/>
  <c r="J143" i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J157" i="1"/>
  <c r="I158" i="1"/>
  <c r="I157" i="1" s="1"/>
  <c r="J158" i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J171" i="1"/>
  <c r="I172" i="1"/>
  <c r="I171" i="1" s="1"/>
  <c r="J172" i="1"/>
  <c r="K172" i="1"/>
  <c r="K171" i="1" s="1"/>
  <c r="L172" i="1"/>
  <c r="L171" i="1" s="1"/>
  <c r="J179" i="1"/>
  <c r="J178" i="1" s="1"/>
  <c r="I180" i="1"/>
  <c r="I179" i="1" s="1"/>
  <c r="J180" i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J197" i="1"/>
  <c r="I198" i="1"/>
  <c r="I197" i="1" s="1"/>
  <c r="J198" i="1"/>
  <c r="K198" i="1"/>
  <c r="K197" i="1" s="1"/>
  <c r="L198" i="1"/>
  <c r="L197" i="1" s="1"/>
  <c r="J201" i="1"/>
  <c r="J200" i="1" s="1"/>
  <c r="I202" i="1"/>
  <c r="I201" i="1" s="1"/>
  <c r="I200" i="1" s="1"/>
  <c r="J202" i="1"/>
  <c r="K202" i="1"/>
  <c r="K201" i="1" s="1"/>
  <c r="K200" i="1" s="1"/>
  <c r="L202" i="1"/>
  <c r="L201" i="1" s="1"/>
  <c r="L200" i="1" s="1"/>
  <c r="J208" i="1"/>
  <c r="J207" i="1" s="1"/>
  <c r="I209" i="1"/>
  <c r="I208" i="1" s="1"/>
  <c r="J209" i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J231" i="1"/>
  <c r="I232" i="1"/>
  <c r="I231" i="1" s="1"/>
  <c r="J232" i="1"/>
  <c r="K232" i="1"/>
  <c r="K231" i="1" s="1"/>
  <c r="L232" i="1"/>
  <c r="L231" i="1" s="1"/>
  <c r="L230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J244" i="1"/>
  <c r="I245" i="1"/>
  <c r="I244" i="1" s="1"/>
  <c r="J245" i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J252" i="1"/>
  <c r="I253" i="1"/>
  <c r="I252" i="1" s="1"/>
  <c r="J253" i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J258" i="1"/>
  <c r="I259" i="1"/>
  <c r="I258" i="1" s="1"/>
  <c r="J259" i="1"/>
  <c r="K259" i="1"/>
  <c r="K258" i="1" s="1"/>
  <c r="L259" i="1"/>
  <c r="L258" i="1" s="1"/>
  <c r="J263" i="1"/>
  <c r="I264" i="1"/>
  <c r="I263" i="1" s="1"/>
  <c r="J264" i="1"/>
  <c r="K264" i="1"/>
  <c r="K263" i="1" s="1"/>
  <c r="L264" i="1"/>
  <c r="L263" i="1" s="1"/>
  <c r="L262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J280" i="1"/>
  <c r="I281" i="1"/>
  <c r="I280" i="1" s="1"/>
  <c r="J281" i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J295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J309" i="1"/>
  <c r="I310" i="1"/>
  <c r="I309" i="1" s="1"/>
  <c r="J310" i="1"/>
  <c r="K310" i="1"/>
  <c r="K309" i="1" s="1"/>
  <c r="L310" i="1"/>
  <c r="L309" i="1" s="1"/>
  <c r="J313" i="1"/>
  <c r="I314" i="1"/>
  <c r="I313" i="1" s="1"/>
  <c r="J314" i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J323" i="1"/>
  <c r="I324" i="1"/>
  <c r="I323" i="1" s="1"/>
  <c r="J324" i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J341" i="1"/>
  <c r="I342" i="1"/>
  <c r="I341" i="1" s="1"/>
  <c r="J342" i="1"/>
  <c r="K342" i="1"/>
  <c r="K341" i="1" s="1"/>
  <c r="L342" i="1"/>
  <c r="L341" i="1" s="1"/>
  <c r="J345" i="1"/>
  <c r="I346" i="1"/>
  <c r="I345" i="1" s="1"/>
  <c r="J346" i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J355" i="1"/>
  <c r="I356" i="1"/>
  <c r="I355" i="1" s="1"/>
  <c r="J356" i="1"/>
  <c r="K356" i="1"/>
  <c r="K355" i="1" s="1"/>
  <c r="L356" i="1"/>
  <c r="L355" i="1" s="1"/>
  <c r="L178" i="1" l="1"/>
  <c r="L177" i="1" s="1"/>
  <c r="L229" i="1"/>
  <c r="J327" i="1"/>
  <c r="J294" i="1"/>
  <c r="L165" i="1"/>
  <c r="L160" i="1" s="1"/>
  <c r="J177" i="1"/>
  <c r="I327" i="1"/>
  <c r="I295" i="1"/>
  <c r="L89" i="1"/>
  <c r="J89" i="1"/>
  <c r="J62" i="1"/>
  <c r="J61" i="1" s="1"/>
  <c r="L327" i="1"/>
  <c r="L295" i="1"/>
  <c r="L294" i="1" s="1"/>
  <c r="L131" i="1"/>
  <c r="L109" i="1"/>
  <c r="J109" i="1"/>
  <c r="K327" i="1"/>
  <c r="K295" i="1"/>
  <c r="K294" i="1" s="1"/>
  <c r="J262" i="1"/>
  <c r="J230" i="1"/>
  <c r="J160" i="1"/>
  <c r="L62" i="1"/>
  <c r="L61" i="1" s="1"/>
  <c r="K262" i="1"/>
  <c r="K230" i="1"/>
  <c r="K178" i="1"/>
  <c r="K177" i="1" s="1"/>
  <c r="I160" i="1"/>
  <c r="I131" i="1"/>
  <c r="K109" i="1"/>
  <c r="K89" i="1"/>
  <c r="K62" i="1"/>
  <c r="K61" i="1" s="1"/>
  <c r="K31" i="1"/>
  <c r="J31" i="1"/>
  <c r="I262" i="1"/>
  <c r="I230" i="1"/>
  <c r="I229" i="1" s="1"/>
  <c r="I207" i="1"/>
  <c r="I178" i="1"/>
  <c r="K165" i="1"/>
  <c r="K160" i="1"/>
  <c r="K151" i="1"/>
  <c r="K150" i="1" s="1"/>
  <c r="K131" i="1"/>
  <c r="I109" i="1"/>
  <c r="I89" i="1"/>
  <c r="I62" i="1"/>
  <c r="I61" i="1" s="1"/>
  <c r="I31" i="1"/>
  <c r="L30" i="1" l="1"/>
  <c r="L359" i="1" s="1"/>
  <c r="I30" i="1"/>
  <c r="I177" i="1"/>
  <c r="I176" i="1" s="1"/>
  <c r="J30" i="1"/>
  <c r="K229" i="1"/>
  <c r="K176" i="1" s="1"/>
  <c r="J229" i="1"/>
  <c r="J176" i="1" s="1"/>
  <c r="I294" i="1"/>
  <c r="K30" i="1"/>
  <c r="L176" i="1"/>
  <c r="I359" i="1" l="1"/>
  <c r="K359" i="1"/>
  <c r="J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<sst xmlns="http://schemas.openxmlformats.org/spreadsheetml/2006/main" count="386" uniqueCount="241">
  <si>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</si>
  <si>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</si>
  <si>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</si>
  <si>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</si>
  <si>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</si>
  <si>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</si>
  <si>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</si>
  <si>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</si>
  <si>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</si>
  <si>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</si>
  <si>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</si>
  <si>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</si>
  <si>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</si>
  <si>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</si>
  <si>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</si>
  <si>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</si>
  <si>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</si>
  <si>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</si>
  <si>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</si>
  <si>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</si>
  <si>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</si>
  <si>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</si>
  <si>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</si>
  <si>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</si>
  <si>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</si>
  <si>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</si>
  <si>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</si>
  <si>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</si>
  <si>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</si>
  <si>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</si>
  <si>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</si>
  <si>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</si>
  <si>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</si>
  <si>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</si>
  <si>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</si>
  <si>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</si>
  <si>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</si>
  <si>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</si>
  <si>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</si>
  <si>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</si>
  <si>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</si>
  <si>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</si>
  <si>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</si>
  <si>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</si>
  <si>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</si>
  <si>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</si>
  <si>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</si>
  <si>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</si>
  <si>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</si>
  <si>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</si>
  <si>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</si>
  <si>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</si>
  <si>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</si>
  <si>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</si>
  <si>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</si>
  <si>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</si>
  <si>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</si>
  <si>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</si>
  <si>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</si>
  <si>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</si>
  <si>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</si>
  <si>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</si>
  <si>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</si>
  <si>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</si>
  <si>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</si>
  <si>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</si>
  <si>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</si>
  <si>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</si>
  <si>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</si>
  <si>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</si>
  <si>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</si>
  <si>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</si>
  <si>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</si>
  <si>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</si>
  <si>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</si>
  <si>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</si>
  <si>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</si>
  <si>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</si>
  <si>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</si>
  <si>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</si>
  <si>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</si>
  <si>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</si>
  <si>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</si>
  <si>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</si>
  <si>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</si>
  <si>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</si>
  <si>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</si>
  <si>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</si>
  <si>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</si>
  <si>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</si>
  <si>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</si>
  <si>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</si>
  <si>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</si>
  <si>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</si>
  <si>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</si>
  <si>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</si>
  <si>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</si>
  <si>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</si>
  <si>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</si>
  <si>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</si>
  <si>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</si>
  <si>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</si>
  <si>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</si>
  <si>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</si>
  <si>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</si>
  <si>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</si>
  <si>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</si>
  <si>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</si>
  <si>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</si>
  <si>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</si>
  <si>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</si>
  <si>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</si>
  <si>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</si>
  <si>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</si>
  <si>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</si>
  <si>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</si>
  <si>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</si>
  <si>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</si>
  <si>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</si>
  <si>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</si>
  <si>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</si>
  <si>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</si>
  <si>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</si>
  <si>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</si>
  <si>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</si>
  <si>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</si>
  <si>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</si>
  <si>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</si>
  <si>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</si>
  <si>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</si>
  <si>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</si>
  <si>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</si>
  <si>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</si>
  <si>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</si>
  <si>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</si>
  <si>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</si>
  <si>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</si>
  <si>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</si>
  <si>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</si>
  <si>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</si>
  <si>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</si>
  <si>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</si>
  <si>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</si>
  <si>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</si>
  <si>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</si>
  <si>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</si>
  <si>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</si>
  <si>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</si>
  <si>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</si>
  <si>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</si>
  <si>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</si>
  <si>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</si>
  <si>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</si>
  <si>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</si>
  <si>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</si>
  <si>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</si>
  <si>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</si>
  <si>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</si>
  <si>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</si>
  <si>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</si>
  <si>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</si>
  <si>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</si>
  <si>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</si>
  <si>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</si>
  <si>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</si>
  <si>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</si>
  <si>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</si>
  <si>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</si>
  <si>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</si>
  <si>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</si>
  <si>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</si>
  <si>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</si>
  <si>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</si>
  <si>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</si>
  <si>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</si>
  <si>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</si>
  <si>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</si>
  <si>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</si>
  <si>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</si>
  <si>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</si>
  <si>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</si>
  <si>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</si>
  <si>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</si>
  <si>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</si>
  <si>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</si>
  <si>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</si>
  <si>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</si>
  <si>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</si>
  <si>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</si>
  <si>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</si>
  <si>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</si>
  <si>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</si>
  <si>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</si>
  <si>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</si>
  <si>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</si>
  <si>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</si>
  <si>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</si>
  <si>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</si>
  <si>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</si>
  <si>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</si>
  <si>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</si>
  <si>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</si>
  <si>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</si>
  <si>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</si>
  <si>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</si>
  <si>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</si>
  <si>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</si>
  <si>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</si>
  <si>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</si>
  <si>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</si>
  <si>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</si>
  <si>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</si>
  <si>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</si>
  <si>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</si>
  <si>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</si>
  <si>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</si>
  <si>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</si>
  <si>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</si>
  <si>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</si>
  <si>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</si>
  <si>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</si>
  <si>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</si>
  <si>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</si>
  <si>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</si>
  <si>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</si>
  <si>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</si>
  <si>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</si>
  <si>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</si>
  <si>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</si>
  <si>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</si>
  <si>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</si>
  <si>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</si>
  <si>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</si>
  <si>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</si>
  <si>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</si>
  <si>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</si>
  <si>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</si>
  <si>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</si>
  <si>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</si>
  <si>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</si>
  <si>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2019.10.11 Nr T3-517-2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</si>
</sst>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0" fontId="13" fillId="0" borderId="0" xfId="0" applyFont="1" applyFill="1" applyAlignment="1" applyProtection="1">
      <alignment horizontal="center" vertical="top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53" t="s">
        <v>8</v>
      </c>
      <c r="H8" s="153"/>
      <c r="I8" s="153"/>
      <c r="J8" s="153"/>
      <c r="K8" s="15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7" t="s">
        <v>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4" t="s">
        <v>11</v>
      </c>
      <c r="H11" s="154"/>
      <c r="I11" s="154"/>
      <c r="J11" s="154"/>
      <c r="K11" s="15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7" t="s">
        <v>12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240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239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73" t="s">
        <v>18</v>
      </c>
      <c r="D22" s="174"/>
      <c r="E22" s="174"/>
      <c r="F22" s="174"/>
      <c r="G22" s="174"/>
      <c r="H22" s="174"/>
      <c r="I22" s="174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8" t="s">
        <v>26</v>
      </c>
      <c r="H25" s="178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8" t="s">
        <v>32</v>
      </c>
      <c r="B27" s="159"/>
      <c r="C27" s="159"/>
      <c r="D27" s="159"/>
      <c r="E27" s="159"/>
      <c r="F27" s="159"/>
      <c r="G27" s="162" t="s">
        <v>33</v>
      </c>
      <c r="H27" s="164" t="s">
        <v>34</v>
      </c>
      <c r="I27" s="166" t="s">
        <v>35</v>
      </c>
      <c r="J27" s="167"/>
      <c r="K27" s="168" t="s">
        <v>36</v>
      </c>
      <c r="L27" s="170" t="s">
        <v>37</v>
      </c>
      <c r="M27" s="137"/>
    </row>
    <row r="28" spans="1:17" ht="46.5" customHeight="1">
      <c r="A28" s="160"/>
      <c r="B28" s="161"/>
      <c r="C28" s="161"/>
      <c r="D28" s="161"/>
      <c r="E28" s="161"/>
      <c r="F28" s="161"/>
      <c r="G28" s="163"/>
      <c r="H28" s="165"/>
      <c r="I28" s="32" t="s">
        <v>38</v>
      </c>
      <c r="J28" s="33" t="s">
        <v>39</v>
      </c>
      <c r="K28" s="169"/>
      <c r="L28" s="171"/>
    </row>
    <row r="29" spans="1:17" ht="11.25" customHeight="1">
      <c r="A29" s="175" t="s">
        <v>23</v>
      </c>
      <c r="B29" s="176"/>
      <c r="C29" s="176"/>
      <c r="D29" s="176"/>
      <c r="E29" s="176"/>
      <c r="F29" s="177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79980</v>
      </c>
      <c r="J30" s="44">
        <f>SUM(J31+J42+J61+J82+J89+J109+J131+J150+J160)</f>
        <v>61870</v>
      </c>
      <c r="K30" s="45">
        <f>SUM(K31+K42+K61+K82+K89+K109+K131+K150+K160)</f>
        <v>53575.89</v>
      </c>
      <c r="L30" s="44">
        <f>SUM(L31+L42+L61+L82+L89+L109+L131+L150+L160)</f>
        <v>53575.89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47930</v>
      </c>
      <c r="J31" s="44">
        <f>SUM(J32+J38)</f>
        <v>36625</v>
      </c>
      <c r="K31" s="52">
        <f>SUM(K32+K38)</f>
        <v>33063.78</v>
      </c>
      <c r="L31" s="53">
        <f>SUM(L32+L38)</f>
        <v>33063.78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47150</v>
      </c>
      <c r="J32" s="44">
        <f>SUM(J33)</f>
        <v>36000</v>
      </c>
      <c r="K32" s="45">
        <f>SUM(K33)</f>
        <v>32496.73</v>
      </c>
      <c r="L32" s="44">
        <f>SUM(L33)</f>
        <v>32496.73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47150</v>
      </c>
      <c r="J33" s="44">
        <f t="shared" ref="J33:L34" si="0">SUM(J34)</f>
        <v>36000</v>
      </c>
      <c r="K33" s="44">
        <f t="shared" si="0"/>
        <v>32496.73</v>
      </c>
      <c r="L33" s="44">
        <f t="shared" si="0"/>
        <v>32496.73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47150</v>
      </c>
      <c r="J34" s="45">
        <f t="shared" si="0"/>
        <v>36000</v>
      </c>
      <c r="K34" s="45">
        <f t="shared" si="0"/>
        <v>32496.73</v>
      </c>
      <c r="L34" s="45">
        <f t="shared" si="0"/>
        <v>32496.73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47150</v>
      </c>
      <c r="J35" s="60">
        <v>36000</v>
      </c>
      <c r="K35" s="60">
        <v>32496.73</v>
      </c>
      <c r="L35" s="60">
        <v>32496.73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780</v>
      </c>
      <c r="J38" s="44">
        <f t="shared" si="1"/>
        <v>625</v>
      </c>
      <c r="K38" s="45">
        <f t="shared" si="1"/>
        <v>567.04999999999995</v>
      </c>
      <c r="L38" s="44">
        <f t="shared" si="1"/>
        <v>567.04999999999995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780</v>
      </c>
      <c r="J39" s="44">
        <f t="shared" si="1"/>
        <v>625</v>
      </c>
      <c r="K39" s="44">
        <f t="shared" si="1"/>
        <v>567.04999999999995</v>
      </c>
      <c r="L39" s="44">
        <f t="shared" si="1"/>
        <v>567.04999999999995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780</v>
      </c>
      <c r="J40" s="44">
        <f t="shared" si="1"/>
        <v>625</v>
      </c>
      <c r="K40" s="44">
        <f t="shared" si="1"/>
        <v>567.04999999999995</v>
      </c>
      <c r="L40" s="44">
        <f t="shared" si="1"/>
        <v>567.04999999999995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780</v>
      </c>
      <c r="J41" s="60">
        <v>625</v>
      </c>
      <c r="K41" s="60">
        <v>567.04999999999995</v>
      </c>
      <c r="L41" s="60">
        <v>567.04999999999995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31900</v>
      </c>
      <c r="J42" s="65">
        <f t="shared" si="2"/>
        <v>25095</v>
      </c>
      <c r="K42" s="64">
        <f t="shared" si="2"/>
        <v>20442.14</v>
      </c>
      <c r="L42" s="64">
        <f t="shared" si="2"/>
        <v>20442.14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31900</v>
      </c>
      <c r="J43" s="45">
        <f t="shared" si="2"/>
        <v>25095</v>
      </c>
      <c r="K43" s="44">
        <f t="shared" si="2"/>
        <v>20442.14</v>
      </c>
      <c r="L43" s="45">
        <f t="shared" si="2"/>
        <v>20442.14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31900</v>
      </c>
      <c r="J44" s="45">
        <f t="shared" si="2"/>
        <v>25095</v>
      </c>
      <c r="K44" s="53">
        <f t="shared" si="2"/>
        <v>20442.14</v>
      </c>
      <c r="L44" s="53">
        <f t="shared" si="2"/>
        <v>20442.14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31900</v>
      </c>
      <c r="J45" s="71">
        <f>SUM(J46:J60)</f>
        <v>25095</v>
      </c>
      <c r="K45" s="72">
        <f>SUM(K46:K60)</f>
        <v>20442.14</v>
      </c>
      <c r="L45" s="72">
        <f>SUM(L46:L60)</f>
        <v>20442.14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345</v>
      </c>
      <c r="J47" s="60">
        <v>345</v>
      </c>
      <c r="K47" s="60">
        <v>250.64</v>
      </c>
      <c r="L47" s="60">
        <v>250.64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900</v>
      </c>
      <c r="J48" s="60">
        <v>670</v>
      </c>
      <c r="K48" s="60">
        <v>481.42</v>
      </c>
      <c r="L48" s="60">
        <v>481.42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10300</v>
      </c>
      <c r="J49" s="60">
        <v>8300</v>
      </c>
      <c r="K49" s="60">
        <v>6985.49</v>
      </c>
      <c r="L49" s="60">
        <v>6985.49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90</v>
      </c>
      <c r="J50" s="60">
        <v>90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360</v>
      </c>
      <c r="J51" s="60">
        <v>280</v>
      </c>
      <c r="K51" s="60">
        <v>136.61000000000001</v>
      </c>
      <c r="L51" s="60">
        <v>136.61000000000001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900</v>
      </c>
      <c r="J54" s="60">
        <v>900</v>
      </c>
      <c r="K54" s="60">
        <v>290.39999999999998</v>
      </c>
      <c r="L54" s="60">
        <v>290.39999999999998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190</v>
      </c>
      <c r="J55" s="60">
        <v>150</v>
      </c>
      <c r="K55" s="60">
        <v>78.45</v>
      </c>
      <c r="L55" s="60">
        <v>78.45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11000</v>
      </c>
      <c r="J57" s="60">
        <v>7500</v>
      </c>
      <c r="K57" s="60">
        <v>7452.15</v>
      </c>
      <c r="L57" s="60">
        <v>7452.15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600</v>
      </c>
      <c r="J58" s="60">
        <v>450</v>
      </c>
      <c r="K58" s="60">
        <v>429.52</v>
      </c>
      <c r="L58" s="60">
        <v>429.52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7215</v>
      </c>
      <c r="J60" s="60">
        <v>6410</v>
      </c>
      <c r="K60" s="60">
        <v>4337.46</v>
      </c>
      <c r="L60" s="60">
        <v>4337.46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150</v>
      </c>
      <c r="J131" s="84">
        <f>SUM(J132+J137+J145)</f>
        <v>150</v>
      </c>
      <c r="K131" s="45">
        <f>SUM(K132+K137+K145)</f>
        <v>69.97</v>
      </c>
      <c r="L131" s="44">
        <f>SUM(L132+L137+L145)</f>
        <v>69.97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150</v>
      </c>
      <c r="J145" s="84">
        <f t="shared" si="15"/>
        <v>150</v>
      </c>
      <c r="K145" s="45">
        <f t="shared" si="15"/>
        <v>69.97</v>
      </c>
      <c r="L145" s="44">
        <f t="shared" si="15"/>
        <v>69.97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150</v>
      </c>
      <c r="J146" s="97">
        <f t="shared" si="15"/>
        <v>150</v>
      </c>
      <c r="K146" s="72">
        <f t="shared" si="15"/>
        <v>69.97</v>
      </c>
      <c r="L146" s="71">
        <f t="shared" si="15"/>
        <v>69.97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150</v>
      </c>
      <c r="J147" s="84">
        <f>SUM(J148:J149)</f>
        <v>150</v>
      </c>
      <c r="K147" s="45">
        <f>SUM(K148:K149)</f>
        <v>69.97</v>
      </c>
      <c r="L147" s="44">
        <f>SUM(L148:L149)</f>
        <v>69.97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150</v>
      </c>
      <c r="J148" s="98">
        <v>150</v>
      </c>
      <c r="K148" s="98">
        <v>69.97</v>
      </c>
      <c r="L148" s="98">
        <v>69.97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3000</v>
      </c>
      <c r="J176" s="84">
        <f>SUM(J177+J229+J294)</f>
        <v>3000</v>
      </c>
      <c r="K176" s="45">
        <f>SUM(K177+K229+K294)</f>
        <v>3000</v>
      </c>
      <c r="L176" s="44">
        <f>SUM(L177+L229+L294)</f>
        <v>3000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3000</v>
      </c>
      <c r="J177" s="64">
        <f>SUM(J178+J200+J207+J219+J223)</f>
        <v>3000</v>
      </c>
      <c r="K177" s="64">
        <f>SUM(K178+K200+K207+K219+K223)</f>
        <v>3000</v>
      </c>
      <c r="L177" s="64">
        <f>SUM(L178+L200+L207+L219+L223)</f>
        <v>3000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3000</v>
      </c>
      <c r="J178" s="84">
        <f>SUM(J179+J182+J187+J192+J197)</f>
        <v>3000</v>
      </c>
      <c r="K178" s="45">
        <f>SUM(K179+K182+K187+K192+K197)</f>
        <v>3000</v>
      </c>
      <c r="L178" s="44">
        <f>SUM(L179+L182+L187+L192+L197)</f>
        <v>3000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3000</v>
      </c>
      <c r="J182" s="85">
        <f>J183</f>
        <v>3000</v>
      </c>
      <c r="K182" s="65">
        <f>K183</f>
        <v>3000</v>
      </c>
      <c r="L182" s="64">
        <f>L183</f>
        <v>3000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3000</v>
      </c>
      <c r="J183" s="84">
        <f>SUM(J184:J186)</f>
        <v>3000</v>
      </c>
      <c r="K183" s="45">
        <f>SUM(K184:K186)</f>
        <v>3000</v>
      </c>
      <c r="L183" s="44">
        <f>SUM(L184:L186)</f>
        <v>3000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3000</v>
      </c>
      <c r="J186" s="59">
        <v>3000</v>
      </c>
      <c r="K186" s="59">
        <v>3000</v>
      </c>
      <c r="L186" s="104">
        <v>3000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82980</v>
      </c>
      <c r="J359" s="93">
        <f>SUM(J30+J176)</f>
        <v>64870</v>
      </c>
      <c r="K359" s="93">
        <f>SUM(K30+K176)</f>
        <v>56575.89</v>
      </c>
      <c r="L359" s="93">
        <f>SUM(L30+L176)</f>
        <v>56575.89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A18:L18"/>
    <mergeCell ref="C22:I22"/>
    <mergeCell ref="A29:F29"/>
    <mergeCell ref="G25:H25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2019-11-04T13:04:21Z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51b52ebd-856b-4c49-993a-8bb73d3f660c</vt:lpwstr>
  </property>
</Properties>
</file>