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K84" i="1"/>
  <c r="K83" i="1" s="1"/>
  <c r="K82" i="1" s="1"/>
  <c r="I85" i="1"/>
  <c r="I84" i="1" s="1"/>
  <c r="I83" i="1" s="1"/>
  <c r="I82" i="1" s="1"/>
  <c r="J85" i="1"/>
  <c r="J84" i="1" s="1"/>
  <c r="J83" i="1" s="1"/>
  <c r="J82" i="1" s="1"/>
  <c r="K85" i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K105" i="1"/>
  <c r="I106" i="1"/>
  <c r="I105" i="1" s="1"/>
  <c r="J106" i="1"/>
  <c r="J105" i="1" s="1"/>
  <c r="K106" i="1"/>
  <c r="L106" i="1"/>
  <c r="L105" i="1" s="1"/>
  <c r="I112" i="1"/>
  <c r="I111" i="1" s="1"/>
  <c r="I110" i="1" s="1"/>
  <c r="J112" i="1"/>
  <c r="J111" i="1" s="1"/>
  <c r="J110" i="1" s="1"/>
  <c r="J109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L131" i="1" s="1"/>
  <c r="J137" i="1"/>
  <c r="K138" i="1"/>
  <c r="K137" i="1" s="1"/>
  <c r="I139" i="1"/>
  <c r="I138" i="1" s="1"/>
  <c r="I137" i="1" s="1"/>
  <c r="J139" i="1"/>
  <c r="J138" i="1" s="1"/>
  <c r="K139" i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J146" i="1"/>
  <c r="J145" i="1" s="1"/>
  <c r="I147" i="1"/>
  <c r="I146" i="1" s="1"/>
  <c r="I145" i="1" s="1"/>
  <c r="J147" i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K151" i="1" s="1"/>
  <c r="K150" i="1" s="1"/>
  <c r="L153" i="1"/>
  <c r="L152" i="1" s="1"/>
  <c r="L151" i="1" s="1"/>
  <c r="L150" i="1" s="1"/>
  <c r="I158" i="1"/>
  <c r="I157" i="1" s="1"/>
  <c r="J158" i="1"/>
  <c r="J157" i="1" s="1"/>
  <c r="K158" i="1"/>
  <c r="K157" i="1" s="1"/>
  <c r="L158" i="1"/>
  <c r="L157" i="1" s="1"/>
  <c r="K161" i="1"/>
  <c r="I163" i="1"/>
  <c r="I162" i="1" s="1"/>
  <c r="I161" i="1" s="1"/>
  <c r="I160" i="1" s="1"/>
  <c r="J163" i="1"/>
  <c r="J162" i="1" s="1"/>
  <c r="J161" i="1" s="1"/>
  <c r="K163" i="1"/>
  <c r="K162" i="1" s="1"/>
  <c r="L163" i="1"/>
  <c r="L162" i="1" s="1"/>
  <c r="L161" i="1" s="1"/>
  <c r="J166" i="1"/>
  <c r="J165" i="1" s="1"/>
  <c r="I167" i="1"/>
  <c r="I166" i="1" s="1"/>
  <c r="I165" i="1" s="1"/>
  <c r="J167" i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J178" i="1" s="1"/>
  <c r="K180" i="1"/>
  <c r="K179" i="1" s="1"/>
  <c r="K178" i="1" s="1"/>
  <c r="L180" i="1"/>
  <c r="L179" i="1" s="1"/>
  <c r="I183" i="1"/>
  <c r="I182" i="1" s="1"/>
  <c r="J183" i="1"/>
  <c r="J182" i="1" s="1"/>
  <c r="K183" i="1"/>
  <c r="K182" i="1" s="1"/>
  <c r="L183" i="1"/>
  <c r="L182" i="1" s="1"/>
  <c r="J187" i="1"/>
  <c r="I188" i="1"/>
  <c r="I187" i="1" s="1"/>
  <c r="J188" i="1"/>
  <c r="K188" i="1"/>
  <c r="K187" i="1" s="1"/>
  <c r="L188" i="1"/>
  <c r="L187" i="1" s="1"/>
  <c r="J192" i="1"/>
  <c r="I193" i="1"/>
  <c r="I192" i="1" s="1"/>
  <c r="J193" i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L200" i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I209" i="1"/>
  <c r="I208" i="1" s="1"/>
  <c r="J209" i="1"/>
  <c r="J208" i="1" s="1"/>
  <c r="J207" i="1" s="1"/>
  <c r="K209" i="1"/>
  <c r="K208" i="1" s="1"/>
  <c r="K207" i="1" s="1"/>
  <c r="L209" i="1"/>
  <c r="L208" i="1" s="1"/>
  <c r="I212" i="1"/>
  <c r="I211" i="1" s="1"/>
  <c r="J212" i="1"/>
  <c r="J211" i="1" s="1"/>
  <c r="K212" i="1"/>
  <c r="K211" i="1" s="1"/>
  <c r="L212" i="1"/>
  <c r="L211" i="1" s="1"/>
  <c r="J220" i="1"/>
  <c r="J219" i="1" s="1"/>
  <c r="I221" i="1"/>
  <c r="I220" i="1" s="1"/>
  <c r="I219" i="1" s="1"/>
  <c r="J221" i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K230" i="1" s="1"/>
  <c r="K229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J244" i="1"/>
  <c r="I245" i="1"/>
  <c r="I244" i="1" s="1"/>
  <c r="J245" i="1"/>
  <c r="K245" i="1"/>
  <c r="K244" i="1" s="1"/>
  <c r="L245" i="1"/>
  <c r="L244" i="1" s="1"/>
  <c r="J248" i="1"/>
  <c r="I249" i="1"/>
  <c r="I248" i="1" s="1"/>
  <c r="J249" i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J262" i="1" s="1"/>
  <c r="K264" i="1"/>
  <c r="K263" i="1" s="1"/>
  <c r="K262" i="1" s="1"/>
  <c r="L264" i="1"/>
  <c r="L263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6" i="1"/>
  <c r="I277" i="1"/>
  <c r="J277" i="1"/>
  <c r="J276" i="1" s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4" i="1"/>
  <c r="I285" i="1"/>
  <c r="J285" i="1"/>
  <c r="J284" i="1" s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0" i="1"/>
  <c r="I291" i="1"/>
  <c r="J291" i="1"/>
  <c r="J290" i="1" s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5" i="1"/>
  <c r="I306" i="1"/>
  <c r="J306" i="1"/>
  <c r="J305" i="1" s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3" i="1"/>
  <c r="I314" i="1"/>
  <c r="J314" i="1"/>
  <c r="J313" i="1" s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0" i="1"/>
  <c r="I321" i="1"/>
  <c r="J321" i="1"/>
  <c r="J320" i="1" s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L327" i="1" s="1"/>
  <c r="I331" i="1"/>
  <c r="J331" i="1"/>
  <c r="K331" i="1"/>
  <c r="L331" i="1"/>
  <c r="I334" i="1"/>
  <c r="J334" i="1"/>
  <c r="K334" i="1"/>
  <c r="L334" i="1"/>
  <c r="I337" i="1"/>
  <c r="I338" i="1"/>
  <c r="J338" i="1"/>
  <c r="J337" i="1" s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5" i="1"/>
  <c r="I346" i="1"/>
  <c r="J346" i="1"/>
  <c r="J345" i="1" s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2" i="1"/>
  <c r="I353" i="1"/>
  <c r="J353" i="1"/>
  <c r="J352" i="1" s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L178" i="1" l="1"/>
  <c r="L89" i="1"/>
  <c r="L207" i="1"/>
  <c r="L160" i="1"/>
  <c r="L30" i="1" s="1"/>
  <c r="I295" i="1"/>
  <c r="I294" i="1" s="1"/>
  <c r="J230" i="1"/>
  <c r="J229" i="1" s="1"/>
  <c r="J177" i="1"/>
  <c r="L109" i="1"/>
  <c r="I327" i="1"/>
  <c r="L295" i="1"/>
  <c r="L294" i="1" s="1"/>
  <c r="J160" i="1"/>
  <c r="L230" i="1"/>
  <c r="K177" i="1"/>
  <c r="K165" i="1"/>
  <c r="K160" i="1" s="1"/>
  <c r="K30" i="1" s="1"/>
  <c r="L262" i="1"/>
  <c r="J327" i="1"/>
  <c r="J295" i="1"/>
  <c r="J131" i="1"/>
  <c r="J89" i="1"/>
  <c r="J151" i="1"/>
  <c r="J150" i="1" s="1"/>
  <c r="K89" i="1"/>
  <c r="J62" i="1"/>
  <c r="J61" i="1" s="1"/>
  <c r="J30" i="1" s="1"/>
  <c r="K327" i="1"/>
  <c r="K295" i="1"/>
  <c r="K294" i="1" s="1"/>
  <c r="L165" i="1"/>
  <c r="I151" i="1"/>
  <c r="I150" i="1" s="1"/>
  <c r="K109" i="1"/>
  <c r="I109" i="1"/>
  <c r="I89" i="1"/>
  <c r="I262" i="1"/>
  <c r="I230" i="1"/>
  <c r="I229" i="1" s="1"/>
  <c r="I207" i="1"/>
  <c r="I178" i="1"/>
  <c r="I62" i="1"/>
  <c r="I61" i="1" s="1"/>
  <c r="I31" i="1"/>
  <c r="I30" i="1" l="1"/>
  <c r="I359" i="1" s="1"/>
  <c r="L229" i="1"/>
  <c r="I177" i="1"/>
  <c r="I176" i="1" s="1"/>
  <c r="J294" i="1"/>
  <c r="J176" i="1" s="1"/>
  <c r="J359" i="1" s="1"/>
  <c r="K176" i="1"/>
  <c r="K359" i="1" s="1"/>
  <c r="L177" i="1"/>
  <c r="L176" i="1" s="1"/>
  <c r="L359" i="1" s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<sst xmlns="http://schemas.openxmlformats.org/spreadsheetml/2006/main" count="386" uniqueCount="241">
  <si>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</si>
  <si>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</si>
  <si>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</si>
  <si>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</si>
  <si>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</si>
  <si>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</si>
  <si>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</si>
  <si>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</si>
  <si>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</si>
  <si>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</si>
  <si>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</si>
  <si>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</si>
  <si>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</si>
  <si>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</si>
  <si>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</si>
  <si>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</si>
  <si>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</si>
  <si>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</si>
  <si>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</si>
  <si>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</si>
  <si>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</si>
  <si>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</si>
  <si>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</si>
  <si>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</si>
  <si>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</si>
  <si>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U</t>
  </si>
  <si>
    <t>Valstybės funkcijos</t>
  </si>
  <si>
    <t>09</t>
  </si>
  <si>
    <t>05</t>
  </si>
  <si>
    <t>01</t>
  </si>
  <si>
    <t>Kitos tikslinės dotacijos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</si>
  <si>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</si>
  <si>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</si>
  <si>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</si>
  <si>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</si>
  <si>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</si>
  <si>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</si>
  <si>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</si>
  <si>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</si>
  <si>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</si>
  <si>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</si>
  <si>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</si>
  <si>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</si>
  <si>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</si>
  <si>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</si>
  <si>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</si>
  <si>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</si>
  <si>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</si>
  <si>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</si>
  <si>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</si>
  <si>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</si>
  <si>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</si>
  <si>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</si>
  <si>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</si>
  <si>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</si>
  <si>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</si>
  <si>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</si>
  <si>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</si>
  <si>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</si>
  <si>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</si>
  <si>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</si>
  <si>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</si>
  <si>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</si>
  <si>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</si>
  <si>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</si>
  <si>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</si>
  <si>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</si>
  <si>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</si>
  <si>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</si>
  <si>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</si>
  <si>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</si>
  <si>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</si>
  <si>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</si>
  <si>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</si>
  <si>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</si>
  <si>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</si>
  <si>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</si>
  <si>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</si>
  <si>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</si>
  <si>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</si>
  <si>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</si>
  <si>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</si>
  <si>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</si>
  <si>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</si>
  <si>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</si>
  <si>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</si>
  <si>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</si>
  <si>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</si>
  <si>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</si>
  <si>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</si>
  <si>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</si>
  <si>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</si>
  <si>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</si>
  <si>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</si>
  <si>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</si>
  <si>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</si>
  <si>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</si>
  <si>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</si>
  <si>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</si>
  <si>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</si>
  <si>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</si>
  <si>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</si>
  <si>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</si>
  <si>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</si>
  <si>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</si>
  <si>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</si>
  <si>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</si>
  <si>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</si>
  <si>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</si>
  <si>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</si>
  <si>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</si>
  <si>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</si>
  <si>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</si>
  <si>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</si>
  <si>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</si>
  <si>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</si>
  <si>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</si>
  <si>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</si>
  <si>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</si>
  <si>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</si>
  <si>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</si>
  <si>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</si>
  <si>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</si>
  <si>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</si>
  <si>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</si>
  <si>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</si>
  <si>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</si>
  <si>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</si>
  <si>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</si>
  <si>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</si>
  <si>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</si>
  <si>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</si>
  <si>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</si>
  <si>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</si>
  <si>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</si>
  <si>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</si>
  <si>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</si>
  <si>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</si>
  <si>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</si>
  <si>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</si>
  <si>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</si>
  <si>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</si>
  <si>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</si>
  <si>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</si>
  <si>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</si>
  <si>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</si>
  <si>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</si>
  <si>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</si>
  <si>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</si>
  <si>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</si>
  <si>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</si>
  <si>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</si>
  <si>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</si>
  <si>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</si>
  <si>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</si>
  <si>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</si>
  <si>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</si>
  <si>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</si>
  <si>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</si>
  <si>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</si>
  <si>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</si>
  <si>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</si>
  <si>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</si>
  <si>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</si>
  <si>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</si>
  <si>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</si>
  <si>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</si>
  <si>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</si>
  <si>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</si>
  <si>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</si>
  <si>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</si>
  <si>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</si>
  <si>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</si>
  <si>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</si>
  <si>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</si>
  <si>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</si>
  <si>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</si>
  <si>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</si>
  <si>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</si>
  <si>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</si>
  <si>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</si>
  <si>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</si>
  <si>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</si>
  <si>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</si>
  <si>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</si>
  <si>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</si>
  <si>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</si>
  <si>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</si>
  <si>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</si>
  <si>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</si>
  <si>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</si>
  <si>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</si>
  <si>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</si>
  <si>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</si>
  <si>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</si>
  <si>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</si>
  <si>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</si>
  <si>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</si>
  <si>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</si>
  <si>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</si>
  <si>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</si>
  <si>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</si>
  <si>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</si>
  <si>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</si>
  <si>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</si>
  <si>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</si>
  <si>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</si>
  <si>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</si>
  <si>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</si>
  <si>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</si>
  <si>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</si>
  <si>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</si>
  <si>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</si>
  <si>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</si>
  <si>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</si>
  <si>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</si>
  <si>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</si>
  <si>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</si>
  <si>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</si>
  <si>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</si>
  <si>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</si>
  <si>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</si>
  <si>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</si>
  <si>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</si>
  <si>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</si>
  <si>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</si>
  <si>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</si>
  <si>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</si>
  <si>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</si>
  <si>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</si>
  <si>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</si>
  <si>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</si>
  <si>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</si>
  <si>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</si>
  <si>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</si>
  <si>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</si>
  <si>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</si>
  <si>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</si>
  <si>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</si>
  <si>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Žinių visuomenės, kultūrinio ir sportinio aktyvumo skatinimo programa</t>
  </si>
  <si>
    <t>2019.10.11 Nr. T3-517-6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</si>
</sst>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23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40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7310</v>
      </c>
      <c r="J30" s="44">
        <f>SUM(J31+J42+J61+J82+J89+J109+J131+J150+J160)</f>
        <v>7310</v>
      </c>
      <c r="K30" s="45">
        <f>SUM(K31+K42+K61+K82+K89+K109+K131+K150+K160)</f>
        <v>7310</v>
      </c>
      <c r="L30" s="44">
        <f>SUM(L31+L42+L61+L82+L89+L109+L131+L150+L160)</f>
        <v>7310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7310</v>
      </c>
      <c r="J31" s="44">
        <f>SUM(J32+J38)</f>
        <v>7310</v>
      </c>
      <c r="K31" s="52">
        <f>SUM(K32+K38)</f>
        <v>7310</v>
      </c>
      <c r="L31" s="53">
        <f>SUM(L32+L38)</f>
        <v>7310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7205</v>
      </c>
      <c r="J32" s="44">
        <f>SUM(J33)</f>
        <v>7205</v>
      </c>
      <c r="K32" s="45">
        <f>SUM(K33)</f>
        <v>7205</v>
      </c>
      <c r="L32" s="44">
        <f>SUM(L33)</f>
        <v>7205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7205</v>
      </c>
      <c r="J33" s="44">
        <f t="shared" ref="J33:L34" si="0">SUM(J34)</f>
        <v>7205</v>
      </c>
      <c r="K33" s="44">
        <f t="shared" si="0"/>
        <v>7205</v>
      </c>
      <c r="L33" s="44">
        <f t="shared" si="0"/>
        <v>7205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7205</v>
      </c>
      <c r="J34" s="45">
        <f t="shared" si="0"/>
        <v>7205</v>
      </c>
      <c r="K34" s="45">
        <f t="shared" si="0"/>
        <v>7205</v>
      </c>
      <c r="L34" s="45">
        <f t="shared" si="0"/>
        <v>7205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7205</v>
      </c>
      <c r="J35" s="60">
        <v>7205</v>
      </c>
      <c r="K35" s="60">
        <v>7205</v>
      </c>
      <c r="L35" s="60">
        <v>7205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105</v>
      </c>
      <c r="J38" s="44">
        <f t="shared" si="1"/>
        <v>105</v>
      </c>
      <c r="K38" s="45">
        <f t="shared" si="1"/>
        <v>105</v>
      </c>
      <c r="L38" s="44">
        <f t="shared" si="1"/>
        <v>105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105</v>
      </c>
      <c r="J39" s="44">
        <f t="shared" si="1"/>
        <v>105</v>
      </c>
      <c r="K39" s="44">
        <f t="shared" si="1"/>
        <v>105</v>
      </c>
      <c r="L39" s="44">
        <f t="shared" si="1"/>
        <v>105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105</v>
      </c>
      <c r="J40" s="44">
        <f t="shared" si="1"/>
        <v>105</v>
      </c>
      <c r="K40" s="44">
        <f t="shared" si="1"/>
        <v>105</v>
      </c>
      <c r="L40" s="44">
        <f t="shared" si="1"/>
        <v>105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105</v>
      </c>
      <c r="J41" s="60">
        <v>105</v>
      </c>
      <c r="K41" s="60">
        <v>105</v>
      </c>
      <c r="L41" s="60">
        <v>105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0</v>
      </c>
      <c r="J131" s="84">
        <f>SUM(J132+J137+J145)</f>
        <v>0</v>
      </c>
      <c r="K131" s="45">
        <f>SUM(K132+K137+K145)</f>
        <v>0</v>
      </c>
      <c r="L131" s="44">
        <f>SUM(L132+L137+L145)</f>
        <v>0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0</v>
      </c>
      <c r="J137" s="86">
        <f t="shared" si="14"/>
        <v>0</v>
      </c>
      <c r="K137" s="52">
        <f t="shared" si="14"/>
        <v>0</v>
      </c>
      <c r="L137" s="53">
        <f t="shared" si="14"/>
        <v>0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0</v>
      </c>
      <c r="J138" s="84">
        <f t="shared" si="14"/>
        <v>0</v>
      </c>
      <c r="K138" s="45">
        <f t="shared" si="14"/>
        <v>0</v>
      </c>
      <c r="L138" s="44">
        <f t="shared" si="14"/>
        <v>0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0</v>
      </c>
      <c r="J139" s="84">
        <f>SUM(J140:J141)</f>
        <v>0</v>
      </c>
      <c r="K139" s="45">
        <f>SUM(K140:K141)</f>
        <v>0</v>
      </c>
      <c r="L139" s="44">
        <f>SUM(L140:L141)</f>
        <v>0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0</v>
      </c>
      <c r="J140" s="60">
        <v>0</v>
      </c>
      <c r="K140" s="60">
        <v>0</v>
      </c>
      <c r="L140" s="60">
        <v>0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7310</v>
      </c>
      <c r="J359" s="93">
        <f>SUM(J30+J176)</f>
        <v>7310</v>
      </c>
      <c r="K359" s="93">
        <f>SUM(K30+K176)</f>
        <v>7310</v>
      </c>
      <c r="L359" s="93">
        <f>SUM(L30+L176)</f>
        <v>7310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cp:lastPrinted>2019-11-04T13:07:02Z</cp:lastPrinted>
  <dcterms:created xsi:type="dcterms:W3CDTF">2019-01-14T20:28:53Z</dcterms:created>
  <dcterms:modified xsi:type="dcterms:W3CDTF">2019-11-04T13:07:11Z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9e15d33f-d717-4fe3-bc1b-c28d025a6be7</vt:lpwstr>
  </property>
</Properties>
</file>