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C9ACF361-AE36-4A2B-A3E2-8C35C6A7367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K34" i="1"/>
  <c r="K33" i="1"/>
  <c r="K32" i="1"/>
  <c r="L34" i="1"/>
  <c r="L33" i="1"/>
  <c r="L32" i="1"/>
  <c r="L31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4" i="1"/>
  <c r="I133" i="1"/>
  <c r="I132" i="1"/>
  <c r="J134" i="1"/>
  <c r="J133" i="1"/>
  <c r="J132" i="1"/>
  <c r="K134" i="1"/>
  <c r="K133" i="1"/>
  <c r="K132" i="1"/>
  <c r="K131" i="1"/>
  <c r="L134" i="1"/>
  <c r="L133" i="1"/>
  <c r="L132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I147" i="1"/>
  <c r="I146" i="1"/>
  <c r="I145" i="1"/>
  <c r="J147" i="1"/>
  <c r="J146" i="1"/>
  <c r="J145" i="1"/>
  <c r="K147" i="1"/>
  <c r="K146" i="1"/>
  <c r="K145" i="1"/>
  <c r="L147" i="1"/>
  <c r="L146" i="1"/>
  <c r="L145" i="1"/>
  <c r="I153" i="1"/>
  <c r="I152" i="1"/>
  <c r="I151" i="1"/>
  <c r="I150" i="1"/>
  <c r="J153" i="1"/>
  <c r="J152" i="1"/>
  <c r="K153" i="1"/>
  <c r="K152" i="1"/>
  <c r="K151" i="1"/>
  <c r="K150" i="1"/>
  <c r="L153" i="1"/>
  <c r="L152" i="1"/>
  <c r="I158" i="1"/>
  <c r="I157" i="1"/>
  <c r="J158" i="1"/>
  <c r="J157" i="1"/>
  <c r="K158" i="1"/>
  <c r="K157" i="1"/>
  <c r="L158" i="1"/>
  <c r="L157" i="1"/>
  <c r="I163" i="1"/>
  <c r="I162" i="1"/>
  <c r="I161" i="1"/>
  <c r="J163" i="1"/>
  <c r="J162" i="1"/>
  <c r="J161" i="1"/>
  <c r="K163" i="1"/>
  <c r="K162" i="1"/>
  <c r="K161" i="1"/>
  <c r="K160" i="1"/>
  <c r="L163" i="1"/>
  <c r="L162" i="1"/>
  <c r="L161" i="1"/>
  <c r="I167" i="1"/>
  <c r="I166" i="1"/>
  <c r="I165" i="1"/>
  <c r="J167" i="1"/>
  <c r="J166" i="1"/>
  <c r="K167" i="1"/>
  <c r="K166" i="1"/>
  <c r="K165" i="1"/>
  <c r="L167" i="1"/>
  <c r="L166" i="1"/>
  <c r="L165" i="1"/>
  <c r="I172" i="1"/>
  <c r="I171" i="1"/>
  <c r="J172" i="1"/>
  <c r="J171" i="1"/>
  <c r="K172" i="1"/>
  <c r="K171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K188" i="1"/>
  <c r="K187" i="1"/>
  <c r="L188" i="1"/>
  <c r="L187" i="1"/>
  <c r="M188" i="1"/>
  <c r="N188" i="1"/>
  <c r="O188" i="1"/>
  <c r="P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J210" i="1"/>
  <c r="J209" i="1"/>
  <c r="J208" i="1"/>
  <c r="K210" i="1"/>
  <c r="K209" i="1"/>
  <c r="L210" i="1"/>
  <c r="L209" i="1"/>
  <c r="I213" i="1"/>
  <c r="I212" i="1"/>
  <c r="J213" i="1"/>
  <c r="J212" i="1"/>
  <c r="K213" i="1"/>
  <c r="K212" i="1"/>
  <c r="L213" i="1"/>
  <c r="L212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K298" i="1"/>
  <c r="K297" i="1"/>
  <c r="L298" i="1"/>
  <c r="L297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L231" i="1"/>
  <c r="L131" i="1"/>
  <c r="L263" i="1"/>
  <c r="L178" i="1"/>
  <c r="L177" i="1"/>
  <c r="L151" i="1"/>
  <c r="L150" i="1"/>
  <c r="L109" i="1"/>
  <c r="L89" i="1"/>
  <c r="L62" i="1"/>
  <c r="L61" i="1"/>
  <c r="L30" i="1"/>
  <c r="K296" i="1"/>
  <c r="J328" i="1"/>
  <c r="J296" i="1"/>
  <c r="J295" i="1"/>
  <c r="L328" i="1"/>
  <c r="L296" i="1"/>
  <c r="L208" i="1"/>
  <c r="L160" i="1"/>
  <c r="K328" i="1"/>
  <c r="I328" i="1"/>
  <c r="I296" i="1"/>
  <c r="I295" i="1"/>
  <c r="J109" i="1"/>
  <c r="K263" i="1"/>
  <c r="K231" i="1"/>
  <c r="K208" i="1"/>
  <c r="K178" i="1"/>
  <c r="K177" i="1"/>
  <c r="J151" i="1"/>
  <c r="J150" i="1"/>
  <c r="J131" i="1"/>
  <c r="I109" i="1"/>
  <c r="I89" i="1"/>
  <c r="K62" i="1"/>
  <c r="K61" i="1"/>
  <c r="K31" i="1"/>
  <c r="J263" i="1"/>
  <c r="J231" i="1"/>
  <c r="J178" i="1"/>
  <c r="J177" i="1"/>
  <c r="I160" i="1"/>
  <c r="I131" i="1"/>
  <c r="J62" i="1"/>
  <c r="J61" i="1"/>
  <c r="J31" i="1"/>
  <c r="J89" i="1"/>
  <c r="I263" i="1"/>
  <c r="I231" i="1"/>
  <c r="I208" i="1"/>
  <c r="I178" i="1"/>
  <c r="I177" i="1"/>
  <c r="J165" i="1"/>
  <c r="J160" i="1"/>
  <c r="K109" i="1"/>
  <c r="K89" i="1"/>
  <c r="I62" i="1"/>
  <c r="I61" i="1"/>
  <c r="I31" i="1"/>
  <c r="I30" i="1"/>
  <c r="K30" i="1"/>
  <c r="J30" i="1"/>
  <c r="J176" i="1"/>
  <c r="K230" i="1"/>
  <c r="K176" i="1"/>
  <c r="I230" i="1"/>
  <c r="I176" i="1"/>
  <c r="I360" i="1"/>
  <c r="J230" i="1"/>
  <c r="L295" i="1"/>
  <c r="K295" i="1"/>
  <c r="L230" i="1"/>
  <c r="L176" i="1"/>
  <c r="L360" i="1"/>
  <c r="J360" i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<sst xmlns="http://schemas.openxmlformats.org/spreadsheetml/2006/main" count="387" uniqueCount="242">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</sst>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10" zoomScaleNormal="100" workbookViewId="0">
      <selection activeCell="R23" sqref="R23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3" t="s">
        <v>8</v>
      </c>
      <c r="H8" s="153"/>
      <c r="I8" s="153"/>
      <c r="J8" s="153"/>
      <c r="K8" s="153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241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14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29.1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3" t="s">
        <v>27</v>
      </c>
      <c r="H25" s="163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86850</v>
      </c>
      <c r="J30" s="41">
        <f>SUM(J31+J42+J61+J82+J89+J109+J131+J150+J160)</f>
        <v>65830</v>
      </c>
      <c r="K30" s="42">
        <f>SUM(K31+K42+K61+K82+K89+K109+K131+K150+K160)</f>
        <v>50416.579999999987</v>
      </c>
      <c r="L30" s="41">
        <f>SUM(L31+L42+L61+L82+L89+L109+L131+L150+L160)</f>
        <v>50416.579999999987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54850</v>
      </c>
      <c r="J31" s="41">
        <f>SUM(J32+J38)</f>
        <v>40300</v>
      </c>
      <c r="K31" s="49">
        <f>SUM(K32+K38)</f>
        <v>34724.219999999994</v>
      </c>
      <c r="L31" s="50">
        <f>SUM(L32+L38)</f>
        <v>34724.219999999994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53900</v>
      </c>
      <c r="J32" s="41">
        <f>SUM(J33)</f>
        <v>39600</v>
      </c>
      <c r="K32" s="42">
        <f>SUM(K33)</f>
        <v>34167.019999999997</v>
      </c>
      <c r="L32" s="41">
        <f>SUM(L33)</f>
        <v>34167.019999999997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53900</v>
      </c>
      <c r="J33" s="41">
        <f t="shared" ref="J33:L34" si="0">SUM(J34)</f>
        <v>39600</v>
      </c>
      <c r="K33" s="41">
        <f t="shared" si="0"/>
        <v>34167.019999999997</v>
      </c>
      <c r="L33" s="41">
        <f t="shared" si="0"/>
        <v>34167.019999999997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53900</v>
      </c>
      <c r="J34" s="42">
        <f t="shared" si="0"/>
        <v>39600</v>
      </c>
      <c r="K34" s="42">
        <f t="shared" si="0"/>
        <v>34167.019999999997</v>
      </c>
      <c r="L34" s="42">
        <f t="shared" si="0"/>
        <v>34167.019999999997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53900</v>
      </c>
      <c r="J35" s="57">
        <v>39600</v>
      </c>
      <c r="K35" s="57">
        <v>34167.019999999997</v>
      </c>
      <c r="L35" s="57">
        <v>34167.019999999997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950</v>
      </c>
      <c r="J38" s="41">
        <f t="shared" si="1"/>
        <v>700</v>
      </c>
      <c r="K38" s="42">
        <f t="shared" si="1"/>
        <v>557.20000000000005</v>
      </c>
      <c r="L38" s="41">
        <f t="shared" si="1"/>
        <v>557.20000000000005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950</v>
      </c>
      <c r="J39" s="41">
        <f t="shared" si="1"/>
        <v>700</v>
      </c>
      <c r="K39" s="41">
        <f t="shared" si="1"/>
        <v>557.20000000000005</v>
      </c>
      <c r="L39" s="41">
        <f t="shared" si="1"/>
        <v>557.20000000000005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950</v>
      </c>
      <c r="J40" s="41">
        <f t="shared" si="1"/>
        <v>700</v>
      </c>
      <c r="K40" s="41">
        <f t="shared" si="1"/>
        <v>557.20000000000005</v>
      </c>
      <c r="L40" s="41">
        <f t="shared" si="1"/>
        <v>557.20000000000005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950</v>
      </c>
      <c r="J41" s="57">
        <v>700</v>
      </c>
      <c r="K41" s="57">
        <v>557.20000000000005</v>
      </c>
      <c r="L41" s="57">
        <v>557.20000000000005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31900</v>
      </c>
      <c r="J42" s="62">
        <f t="shared" si="2"/>
        <v>25430</v>
      </c>
      <c r="K42" s="61">
        <f t="shared" si="2"/>
        <v>15681.799999999997</v>
      </c>
      <c r="L42" s="61">
        <f t="shared" si="2"/>
        <v>15681.799999999997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31900</v>
      </c>
      <c r="J43" s="42">
        <f t="shared" si="2"/>
        <v>25430</v>
      </c>
      <c r="K43" s="41">
        <f t="shared" si="2"/>
        <v>15681.799999999997</v>
      </c>
      <c r="L43" s="42">
        <f t="shared" si="2"/>
        <v>15681.799999999997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31900</v>
      </c>
      <c r="J44" s="42">
        <f t="shared" si="2"/>
        <v>25430</v>
      </c>
      <c r="K44" s="50">
        <f t="shared" si="2"/>
        <v>15681.799999999997</v>
      </c>
      <c r="L44" s="50">
        <f t="shared" si="2"/>
        <v>15681.799999999997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31900</v>
      </c>
      <c r="J45" s="68">
        <f>SUM(J46:J60)</f>
        <v>25430</v>
      </c>
      <c r="K45" s="69">
        <f>SUM(K46:K60)</f>
        <v>15681.799999999997</v>
      </c>
      <c r="L45" s="69">
        <f>SUM(L46:L60)</f>
        <v>15681.799999999997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340</v>
      </c>
      <c r="J47" s="57">
        <v>340</v>
      </c>
      <c r="K47" s="57">
        <v>91.48</v>
      </c>
      <c r="L47" s="57">
        <v>91.48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1120</v>
      </c>
      <c r="J48" s="57">
        <v>840</v>
      </c>
      <c r="K48" s="57">
        <v>634.52</v>
      </c>
      <c r="L48" s="57">
        <v>634.52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10300</v>
      </c>
      <c r="J49" s="57">
        <v>8300</v>
      </c>
      <c r="K49" s="57">
        <v>4756.2299999999996</v>
      </c>
      <c r="L49" s="57">
        <v>4756.2299999999996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200</v>
      </c>
      <c r="J50" s="57">
        <v>200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230</v>
      </c>
      <c r="J51" s="57">
        <v>180</v>
      </c>
      <c r="K51" s="57">
        <v>47.33</v>
      </c>
      <c r="L51" s="57">
        <v>47.33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880</v>
      </c>
      <c r="J54" s="57">
        <v>800</v>
      </c>
      <c r="K54" s="57">
        <v>180.92</v>
      </c>
      <c r="L54" s="57">
        <v>180.92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190</v>
      </c>
      <c r="J55" s="57">
        <v>150</v>
      </c>
      <c r="K55" s="57">
        <v>54</v>
      </c>
      <c r="L55" s="57">
        <v>54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10800</v>
      </c>
      <c r="J57" s="57">
        <v>7800</v>
      </c>
      <c r="K57" s="57">
        <v>5420.03</v>
      </c>
      <c r="L57" s="57">
        <v>5420.03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760</v>
      </c>
      <c r="J58" s="57">
        <v>570</v>
      </c>
      <c r="K58" s="57">
        <v>245.39</v>
      </c>
      <c r="L58" s="57">
        <v>245.39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7080</v>
      </c>
      <c r="J60" s="57">
        <v>6250</v>
      </c>
      <c r="K60" s="57">
        <v>4251.8999999999996</v>
      </c>
      <c r="L60" s="57">
        <v>4251.8999999999996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100</v>
      </c>
      <c r="K131" s="42">
        <f>SUM(K132+K137+K145)</f>
        <v>10.56</v>
      </c>
      <c r="L131" s="41">
        <f>SUM(L132+L137+L145)</f>
        <v>10.56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100</v>
      </c>
      <c r="K145" s="42">
        <f t="shared" si="15"/>
        <v>10.56</v>
      </c>
      <c r="L145" s="41">
        <f t="shared" si="15"/>
        <v>10.56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100</v>
      </c>
      <c r="K146" s="69">
        <f t="shared" si="15"/>
        <v>10.56</v>
      </c>
      <c r="L146" s="68">
        <f t="shared" si="15"/>
        <v>10.56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100</v>
      </c>
      <c r="K147" s="42">
        <f>SUM(K148:K149)</f>
        <v>10.56</v>
      </c>
      <c r="L147" s="41">
        <f>SUM(L148:L149)</f>
        <v>10.56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100</v>
      </c>
      <c r="K148" s="95">
        <v>10.56</v>
      </c>
      <c r="L148" s="95">
        <v>10.56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86850</v>
      </c>
      <c r="J360" s="90">
        <f>SUM(J30+J176)</f>
        <v>65830</v>
      </c>
      <c r="K360" s="90">
        <f>SUM(K30+K176)</f>
        <v>50416.579999999987</v>
      </c>
      <c r="L360" s="90">
        <f>SUM(L30+L176)</f>
        <v>50416.579999999987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2" t="s">
        <v>237</v>
      </c>
      <c r="L363" s="16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4" t="s">
        <v>240</v>
      </c>
      <c r="E366" s="165"/>
      <c r="F366" s="165"/>
      <c r="G366" s="165"/>
      <c r="H366" s="126"/>
      <c r="I366" s="127" t="s">
        <v>236</v>
      </c>
      <c r="K366" s="162" t="s">
        <v>237</v>
      </c>
      <c r="L366" s="162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A18:L18"/>
    <mergeCell ref="A22:I22"/>
    <mergeCell ref="A23:I23"/>
    <mergeCell ref="A26:I26"/>
    <mergeCell ref="A29:F29"/>
    <mergeCell ref="G15:K15"/>
    <mergeCell ref="G16:K16"/>
    <mergeCell ref="E17:K17"/>
    <mergeCell ref="A7:L7"/>
    <mergeCell ref="G8:K8"/>
    <mergeCell ref="A9:L9"/>
    <mergeCell ref="G10:K10"/>
    <mergeCell ref="G11:K11"/>
    <mergeCell ref="B13:L1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2020-10-12T05:26:58Z</dcterms:modified>
</cp:coreProperties>
</file>