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I Ketv\"/>
    </mc:Choice>
  </mc:AlternateContent>
  <xr:revisionPtr revIDLastSave="0" documentId="13_ncr:1_{95A51235-CED9-4550-93DE-67A36292CFE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4" i="1"/>
  <c r="I43" i="1" s="1"/>
  <c r="I42" i="1" s="1"/>
  <c r="I45" i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I62" i="1" s="1"/>
  <c r="I61" i="1" s="1"/>
  <c r="J64" i="1"/>
  <c r="J63" i="1" s="1"/>
  <c r="J62" i="1" s="1"/>
  <c r="J61" i="1" s="1"/>
  <c r="K64" i="1"/>
  <c r="K63" i="1" s="1"/>
  <c r="L64" i="1"/>
  <c r="L63" i="1" s="1"/>
  <c r="I68" i="1"/>
  <c r="I69" i="1"/>
  <c r="J69" i="1"/>
  <c r="J68" i="1" s="1"/>
  <c r="K69" i="1"/>
  <c r="K68" i="1" s="1"/>
  <c r="L69" i="1"/>
  <c r="L68" i="1" s="1"/>
  <c r="I73" i="1"/>
  <c r="I74" i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2" i="1"/>
  <c r="I83" i="1"/>
  <c r="I84" i="1"/>
  <c r="I85" i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0" i="1"/>
  <c r="I89" i="1" s="1"/>
  <c r="I91" i="1"/>
  <c r="I92" i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0" i="1"/>
  <c r="I101" i="1"/>
  <c r="I102" i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0" i="1"/>
  <c r="I111" i="1"/>
  <c r="I112" i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19" i="1"/>
  <c r="I120" i="1"/>
  <c r="I121" i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7" i="1"/>
  <c r="I128" i="1"/>
  <c r="I129" i="1"/>
  <c r="J129" i="1"/>
  <c r="J128" i="1" s="1"/>
  <c r="J127" i="1" s="1"/>
  <c r="K129" i="1"/>
  <c r="K128" i="1" s="1"/>
  <c r="K127" i="1" s="1"/>
  <c r="L129" i="1"/>
  <c r="L128" i="1" s="1"/>
  <c r="L127" i="1" s="1"/>
  <c r="I133" i="1"/>
  <c r="I132" i="1" s="1"/>
  <c r="I131" i="1" s="1"/>
  <c r="I134" i="1"/>
  <c r="J134" i="1"/>
  <c r="J133" i="1" s="1"/>
  <c r="J132" i="1" s="1"/>
  <c r="K134" i="1"/>
  <c r="K133" i="1" s="1"/>
  <c r="K132" i="1" s="1"/>
  <c r="L134" i="1"/>
  <c r="L133" i="1" s="1"/>
  <c r="L132" i="1" s="1"/>
  <c r="L131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5" i="1"/>
  <c r="I146" i="1"/>
  <c r="I147" i="1"/>
  <c r="J147" i="1"/>
  <c r="J146" i="1" s="1"/>
  <c r="J145" i="1" s="1"/>
  <c r="K147" i="1"/>
  <c r="K146" i="1" s="1"/>
  <c r="K145" i="1" s="1"/>
  <c r="L147" i="1"/>
  <c r="L146" i="1" s="1"/>
  <c r="L145" i="1" s="1"/>
  <c r="I152" i="1"/>
  <c r="I151" i="1" s="1"/>
  <c r="I150" i="1" s="1"/>
  <c r="I153" i="1"/>
  <c r="J153" i="1"/>
  <c r="J152" i="1" s="1"/>
  <c r="K153" i="1"/>
  <c r="K152" i="1" s="1"/>
  <c r="L153" i="1"/>
  <c r="L152" i="1" s="1"/>
  <c r="L151" i="1" s="1"/>
  <c r="L150" i="1" s="1"/>
  <c r="I157" i="1"/>
  <c r="I158" i="1"/>
  <c r="J158" i="1"/>
  <c r="J157" i="1" s="1"/>
  <c r="K158" i="1"/>
  <c r="K157" i="1" s="1"/>
  <c r="L158" i="1"/>
  <c r="L157" i="1" s="1"/>
  <c r="I162" i="1"/>
  <c r="I161" i="1" s="1"/>
  <c r="I163" i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J167" i="1"/>
  <c r="J166" i="1" s="1"/>
  <c r="J165" i="1" s="1"/>
  <c r="K167" i="1"/>
  <c r="K166" i="1" s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I178" i="1" s="1"/>
  <c r="J180" i="1"/>
  <c r="J179" i="1" s="1"/>
  <c r="K180" i="1"/>
  <c r="K179" i="1" s="1"/>
  <c r="L180" i="1"/>
  <c r="L179" i="1" s="1"/>
  <c r="I182" i="1"/>
  <c r="I183" i="1"/>
  <c r="J183" i="1"/>
  <c r="J182" i="1" s="1"/>
  <c r="K183" i="1"/>
  <c r="K182" i="1" s="1"/>
  <c r="L183" i="1"/>
  <c r="L182" i="1" s="1"/>
  <c r="I187" i="1"/>
  <c r="I188" i="1"/>
  <c r="J188" i="1"/>
  <c r="J187" i="1" s="1"/>
  <c r="K188" i="1"/>
  <c r="K187" i="1" s="1"/>
  <c r="L188" i="1"/>
  <c r="L187" i="1" s="1"/>
  <c r="M188" i="1"/>
  <c r="N188" i="1"/>
  <c r="O188" i="1"/>
  <c r="P188" i="1"/>
  <c r="I193" i="1"/>
  <c r="I194" i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I201" i="1"/>
  <c r="I202" i="1"/>
  <c r="I203" i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I208" i="1" s="1"/>
  <c r="J210" i="1"/>
  <c r="J209" i="1" s="1"/>
  <c r="J208" i="1" s="1"/>
  <c r="K210" i="1"/>
  <c r="K209" i="1" s="1"/>
  <c r="L210" i="1"/>
  <c r="L209" i="1" s="1"/>
  <c r="I212" i="1"/>
  <c r="I213" i="1"/>
  <c r="J213" i="1"/>
  <c r="J212" i="1" s="1"/>
  <c r="K213" i="1"/>
  <c r="K212" i="1" s="1"/>
  <c r="L213" i="1"/>
  <c r="L212" i="1" s="1"/>
  <c r="I222" i="1"/>
  <c r="I221" i="1" s="1"/>
  <c r="I220" i="1" s="1"/>
  <c r="J222" i="1"/>
  <c r="J221" i="1" s="1"/>
  <c r="J220" i="1" s="1"/>
  <c r="K222" i="1"/>
  <c r="K221" i="1" s="1"/>
  <c r="K220" i="1" s="1"/>
  <c r="L222" i="1"/>
  <c r="L221" i="1" s="1"/>
  <c r="L220" i="1" s="1"/>
  <c r="I225" i="1"/>
  <c r="I224" i="1" s="1"/>
  <c r="I226" i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I241" i="1"/>
  <c r="I242" i="1"/>
  <c r="J242" i="1"/>
  <c r="J241" i="1" s="1"/>
  <c r="K242" i="1"/>
  <c r="K241" i="1" s="1"/>
  <c r="L242" i="1"/>
  <c r="L241" i="1" s="1"/>
  <c r="I245" i="1"/>
  <c r="I246" i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6" i="1"/>
  <c r="I257" i="1"/>
  <c r="J257" i="1"/>
  <c r="J256" i="1" s="1"/>
  <c r="K257" i="1"/>
  <c r="K256" i="1" s="1"/>
  <c r="L257" i="1"/>
  <c r="L256" i="1" s="1"/>
  <c r="I259" i="1"/>
  <c r="I260" i="1"/>
  <c r="J260" i="1"/>
  <c r="J259" i="1" s="1"/>
  <c r="K260" i="1"/>
  <c r="K259" i="1" s="1"/>
  <c r="L260" i="1"/>
  <c r="L259" i="1" s="1"/>
  <c r="I265" i="1"/>
  <c r="I264" i="1" s="1"/>
  <c r="J265" i="1"/>
  <c r="J264" i="1" s="1"/>
  <c r="K265" i="1"/>
  <c r="K264" i="1" s="1"/>
  <c r="L265" i="1"/>
  <c r="L264" i="1" s="1"/>
  <c r="I267" i="1"/>
  <c r="J267" i="1"/>
  <c r="K267" i="1"/>
  <c r="L267" i="1"/>
  <c r="I270" i="1"/>
  <c r="J270" i="1"/>
  <c r="K270" i="1"/>
  <c r="L270" i="1"/>
  <c r="I273" i="1"/>
  <c r="I274" i="1"/>
  <c r="J274" i="1"/>
  <c r="J273" i="1" s="1"/>
  <c r="K274" i="1"/>
  <c r="K273" i="1" s="1"/>
  <c r="L274" i="1"/>
  <c r="L273" i="1" s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2" i="1"/>
  <c r="I291" i="1" s="1"/>
  <c r="J292" i="1"/>
  <c r="J291" i="1" s="1"/>
  <c r="K292" i="1"/>
  <c r="K291" i="1" s="1"/>
  <c r="L292" i="1"/>
  <c r="L291" i="1" s="1"/>
  <c r="I298" i="1"/>
  <c r="I297" i="1" s="1"/>
  <c r="J298" i="1"/>
  <c r="J297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5" i="1"/>
  <c r="I324" i="1" s="1"/>
  <c r="J325" i="1"/>
  <c r="J324" i="1" s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I332" i="1"/>
  <c r="J332" i="1"/>
  <c r="K332" i="1"/>
  <c r="L332" i="1"/>
  <c r="I335" i="1"/>
  <c r="J335" i="1"/>
  <c r="K335" i="1"/>
  <c r="L335" i="1"/>
  <c r="I339" i="1"/>
  <c r="I338" i="1" s="1"/>
  <c r="J339" i="1"/>
  <c r="J338" i="1" s="1"/>
  <c r="K339" i="1"/>
  <c r="K338" i="1" s="1"/>
  <c r="L339" i="1"/>
  <c r="L338" i="1" s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357" i="1"/>
  <c r="I356" i="1" s="1"/>
  <c r="J357" i="1"/>
  <c r="J356" i="1" s="1"/>
  <c r="K357" i="1"/>
  <c r="K356" i="1" s="1"/>
  <c r="L357" i="1"/>
  <c r="L356" i="1" s="1"/>
  <c r="J328" i="1" l="1"/>
  <c r="I296" i="1"/>
  <c r="I177" i="1"/>
  <c r="I165" i="1"/>
  <c r="I160" i="1" s="1"/>
  <c r="I109" i="1"/>
  <c r="I328" i="1"/>
  <c r="L328" i="1"/>
  <c r="L296" i="1"/>
  <c r="L295" i="1" s="1"/>
  <c r="I263" i="1"/>
  <c r="I231" i="1"/>
  <c r="I230" i="1" s="1"/>
  <c r="J296" i="1"/>
  <c r="J295" i="1" s="1"/>
  <c r="K328" i="1"/>
  <c r="K296" i="1"/>
  <c r="K295" i="1" s="1"/>
  <c r="I31" i="1"/>
  <c r="L160" i="1"/>
  <c r="L263" i="1"/>
  <c r="L231" i="1"/>
  <c r="L230" i="1" s="1"/>
  <c r="L208" i="1"/>
  <c r="L178" i="1"/>
  <c r="L177" i="1" s="1"/>
  <c r="L176" i="1" s="1"/>
  <c r="K151" i="1"/>
  <c r="K150" i="1" s="1"/>
  <c r="K131" i="1"/>
  <c r="J109" i="1"/>
  <c r="J89" i="1"/>
  <c r="L62" i="1"/>
  <c r="L61" i="1" s="1"/>
  <c r="L31" i="1"/>
  <c r="K109" i="1"/>
  <c r="K89" i="1"/>
  <c r="K263" i="1"/>
  <c r="K231" i="1"/>
  <c r="K208" i="1"/>
  <c r="K178" i="1"/>
  <c r="L165" i="1"/>
  <c r="J160" i="1"/>
  <c r="J151" i="1"/>
  <c r="J150" i="1" s="1"/>
  <c r="J131" i="1"/>
  <c r="K62" i="1"/>
  <c r="K61" i="1" s="1"/>
  <c r="K31" i="1"/>
  <c r="J263" i="1"/>
  <c r="J231" i="1"/>
  <c r="J178" i="1"/>
  <c r="J177" i="1" s="1"/>
  <c r="K165" i="1"/>
  <c r="K160" i="1" s="1"/>
  <c r="L109" i="1"/>
  <c r="L89" i="1"/>
  <c r="J31" i="1"/>
  <c r="K30" i="1" l="1"/>
  <c r="K230" i="1"/>
  <c r="L30" i="1"/>
  <c r="L360" i="1" s="1"/>
  <c r="I30" i="1"/>
  <c r="I295" i="1"/>
  <c r="I176" i="1" s="1"/>
  <c r="J30" i="1"/>
  <c r="J230" i="1"/>
  <c r="J176" i="1" s="1"/>
  <c r="K177" i="1"/>
  <c r="K176" i="1" s="1"/>
  <c r="I360" i="1" l="1"/>
  <c r="J360" i="1"/>
  <c r="K360" i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<sst xmlns="http://schemas.openxmlformats.org/spreadsheetml/2006/main" count="387" uniqueCount="242">
  <si>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</si>
  <si>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</si>
  <si>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</si>
  <si>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</si>
  <si>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</si>
  <si>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</si>
  <si>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</si>
  <si>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</si>
  <si>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</si>
  <si>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2020 M. BIRŽELIO MĖN. 30 D.</t>
  </si>
  <si>
    <t>2 ketvirtis</t>
  </si>
  <si>
    <t>(metinė, ketvirtinė)</t>
  </si>
  <si>
    <t>ATASKAITA</t>
  </si>
  <si>
    <t xml:space="preserve">                                                                      (data)</t>
  </si>
  <si>
    <t>Socialinės ir sveikatos apsaugos</t>
  </si>
  <si>
    <t>(programos pavadinimas)</t>
  </si>
  <si>
    <t>Kodas</t>
  </si>
  <si>
    <t xml:space="preserve">                    Ministerijos / Savivaldybės</t>
  </si>
  <si>
    <t>Departamento</t>
  </si>
  <si>
    <t>Moksleivių nemokamas vežimas</t>
  </si>
  <si>
    <t>Įstaigos</t>
  </si>
  <si>
    <t>190083299</t>
  </si>
  <si>
    <t>4.1.2.12. Transporto lengvatos</t>
  </si>
  <si>
    <t>Programos</t>
  </si>
  <si>
    <t>4</t>
  </si>
  <si>
    <t>Finansavimo šaltinio</t>
  </si>
  <si>
    <t>B</t>
  </si>
  <si>
    <t>Valstybės funkcijos</t>
  </si>
  <si>
    <t>09</t>
  </si>
  <si>
    <t>06</t>
  </si>
  <si>
    <t>01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</si>
  <si>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</si>
  <si>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</si>
  <si>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</si>
  <si>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</si>
  <si>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</si>
  <si>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</si>
  <si>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</si>
  <si>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</si>
  <si>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</si>
  <si>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</si>
  <si>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</si>
  <si>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</si>
  <si>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</si>
  <si>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</si>
  <si>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</si>
  <si>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</si>
  <si>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</si>
  <si>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</si>
  <si>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</si>
  <si>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</si>
  <si>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</si>
  <si>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</si>
  <si>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</si>
  <si>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</si>
  <si>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</si>
  <si>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</si>
  <si>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</si>
  <si>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</si>
  <si>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</si>
  <si>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</si>
  <si>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</si>
  <si>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</si>
  <si>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</si>
  <si>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</si>
  <si>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</si>
  <si>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</si>
  <si>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</si>
  <si>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</si>
  <si>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</si>
  <si>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</si>
  <si>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</si>
  <si>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</si>
  <si>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</si>
  <si>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</si>
  <si>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</si>
  <si>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</si>
  <si>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</si>
  <si>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</si>
  <si>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</si>
  <si>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</si>
  <si>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</si>
  <si>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</si>
  <si>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</si>
  <si>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</si>
  <si>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</si>
  <si>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</si>
  <si>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</si>
  <si>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</si>
  <si>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</si>
  <si>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</si>
  <si>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</si>
  <si>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</si>
  <si>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</si>
  <si>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</si>
  <si>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</si>
  <si>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</si>
  <si>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</si>
  <si>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</si>
  <si>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</si>
  <si>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</si>
  <si>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</si>
  <si>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</si>
  <si>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</si>
  <si>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</si>
  <si>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</si>
  <si>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</si>
  <si>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</si>
  <si>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</si>
  <si>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</si>
  <si>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</si>
  <si>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</si>
  <si>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</si>
  <si>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</si>
  <si>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</si>
  <si>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</si>
  <si>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</si>
  <si>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</si>
  <si>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</si>
  <si>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</si>
  <si>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</si>
  <si>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</si>
  <si>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</si>
  <si>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</si>
  <si>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</si>
  <si>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</si>
  <si>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</si>
  <si>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</si>
  <si>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</si>
  <si>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</si>
  <si>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</si>
  <si>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</si>
  <si>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</si>
  <si>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</si>
  <si>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</si>
  <si>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</si>
  <si>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</si>
  <si>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</si>
  <si>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</si>
  <si>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</si>
  <si>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</si>
  <si>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</si>
  <si>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</si>
  <si>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</si>
  <si>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</si>
  <si>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</si>
  <si>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</si>
  <si>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</si>
  <si>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</si>
  <si>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</si>
  <si>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</si>
  <si>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</si>
  <si>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</si>
  <si>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</si>
  <si>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</si>
  <si>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</si>
  <si>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</si>
  <si>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</si>
  <si>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</si>
  <si>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</si>
  <si>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</si>
  <si>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</si>
  <si>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</si>
  <si>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</si>
  <si>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</si>
  <si>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</si>
  <si>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</si>
  <si>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</si>
  <si>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</si>
  <si>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</si>
  <si>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</si>
  <si>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</si>
  <si>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</si>
  <si>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</si>
  <si>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</si>
  <si>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</si>
  <si>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</si>
  <si>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</si>
  <si>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</si>
  <si>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</si>
  <si>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</si>
  <si>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</si>
  <si>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</si>
  <si>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</si>
  <si>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</si>
  <si>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</si>
  <si>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</si>
  <si>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</si>
  <si>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</si>
  <si>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</si>
  <si>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</si>
  <si>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</si>
  <si>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</si>
  <si>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</si>
  <si>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</si>
  <si>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</si>
  <si>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</si>
  <si>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</si>
  <si>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</si>
  <si>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</si>
  <si>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</si>
  <si>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</si>
  <si>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</si>
  <si>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</si>
  <si>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</si>
  <si>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</si>
  <si>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</si>
  <si>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</si>
  <si>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</si>
  <si>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</si>
  <si>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</si>
  <si>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</si>
  <si>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</si>
  <si>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</si>
  <si>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</si>
  <si>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</si>
  <si>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</si>
  <si>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</si>
  <si>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</si>
  <si>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</si>
  <si>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</si>
  <si>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</si>
  <si>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</si>
  <si>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</si>
  <si>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</si>
  <si>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</si>
  <si>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</si>
  <si>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</si>
  <si>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</si>
  <si>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</si>
  <si>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</si>
  <si>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</si>
  <si>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</si>
  <si>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</si>
  <si>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</si>
  <si>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</si>
  <si>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</si>
  <si>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</si>
  <si>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</si>
  <si>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</si>
  <si>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</si>
  <si>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2020.07.09 Nr. T3-340-9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</si>
</sst>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0" fontId="12" fillId="0" borderId="0" xfId="0" applyFont="1" applyFill="1" applyAlignment="1" applyProtection="1">
      <alignment horizontal="center" vertical="top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21" fillId="0" borderId="0" xfId="0" applyFont="1" applyFill="1" applyAlignment="1" applyProtection="1">
      <alignment horizontal="center"/>
    </xf>
    <xf numFmtId="0" fontId="2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6" xfId="0" applyFill="1" applyBorder="1" applyAlignment="1" applyProtection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zoomScaleNormal="100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2" t="s">
        <v>7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74" t="s">
        <v>8</v>
      </c>
      <c r="H8" s="174"/>
      <c r="I8" s="174"/>
      <c r="J8" s="174"/>
      <c r="K8" s="174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5" t="s">
        <v>9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6" t="s">
        <v>10</v>
      </c>
      <c r="H10" s="176"/>
      <c r="I10" s="176"/>
      <c r="J10" s="176"/>
      <c r="K10" s="176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7" t="s">
        <v>11</v>
      </c>
      <c r="H11" s="177"/>
      <c r="I11" s="177"/>
      <c r="J11" s="177"/>
      <c r="K11" s="177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5" t="s">
        <v>12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6" t="s">
        <v>241</v>
      </c>
      <c r="H15" s="176"/>
      <c r="I15" s="176"/>
      <c r="J15" s="176"/>
      <c r="K15" s="176"/>
    </row>
    <row r="16" spans="1:36" ht="11.25" customHeight="1">
      <c r="G16" s="178" t="s">
        <v>13</v>
      </c>
      <c r="H16" s="178"/>
      <c r="I16" s="178"/>
      <c r="J16" s="178"/>
      <c r="K16" s="178"/>
    </row>
    <row r="17" spans="1:17" ht="15" customHeight="1">
      <c r="B17"/>
      <c r="C17"/>
      <c r="D17"/>
      <c r="E17" s="179" t="s">
        <v>14</v>
      </c>
      <c r="F17" s="179"/>
      <c r="G17" s="179"/>
      <c r="H17" s="179"/>
      <c r="I17" s="179"/>
      <c r="J17" s="179"/>
      <c r="K17" s="179"/>
      <c r="L17"/>
    </row>
    <row r="18" spans="1:17" ht="12" customHeight="1">
      <c r="A18" s="165" t="s">
        <v>15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66" t="s">
        <v>19</v>
      </c>
      <c r="B22" s="166"/>
      <c r="C22" s="166"/>
      <c r="D22" s="166"/>
      <c r="E22" s="166"/>
      <c r="F22" s="166"/>
      <c r="G22" s="166"/>
      <c r="H22" s="166"/>
      <c r="I22" s="166"/>
      <c r="K22" s="19" t="s">
        <v>20</v>
      </c>
      <c r="L22" s="20" t="s">
        <v>21</v>
      </c>
      <c r="M22" s="134"/>
    </row>
    <row r="23" spans="1:17" ht="14.2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66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71" t="s">
        <v>27</v>
      </c>
      <c r="H25" s="171"/>
      <c r="I25" s="142" t="s">
        <v>28</v>
      </c>
      <c r="J25" s="143" t="s">
        <v>29</v>
      </c>
      <c r="K25" s="144" t="s">
        <v>30</v>
      </c>
      <c r="L25" s="144" t="s">
        <v>30</v>
      </c>
      <c r="M25" s="134"/>
    </row>
    <row r="26" spans="1:17">
      <c r="A26" s="167" t="s">
        <v>31</v>
      </c>
      <c r="B26" s="167"/>
      <c r="C26" s="167"/>
      <c r="D26" s="167"/>
      <c r="E26" s="167"/>
      <c r="F26" s="167"/>
      <c r="G26" s="167"/>
      <c r="H26" s="167"/>
      <c r="I26" s="167"/>
      <c r="J26" s="26"/>
      <c r="K26" s="27"/>
      <c r="L26" s="28" t="s">
        <v>32</v>
      </c>
      <c r="M26" s="135"/>
    </row>
    <row r="27" spans="1:17" ht="24" customHeight="1">
      <c r="A27" s="151" t="s">
        <v>33</v>
      </c>
      <c r="B27" s="152"/>
      <c r="C27" s="152"/>
      <c r="D27" s="152"/>
      <c r="E27" s="152"/>
      <c r="F27" s="152"/>
      <c r="G27" s="155" t="s">
        <v>34</v>
      </c>
      <c r="H27" s="157" t="s">
        <v>35</v>
      </c>
      <c r="I27" s="159" t="s">
        <v>36</v>
      </c>
      <c r="J27" s="160"/>
      <c r="K27" s="161" t="s">
        <v>37</v>
      </c>
      <c r="L27" s="163" t="s">
        <v>38</v>
      </c>
      <c r="M27" s="135"/>
    </row>
    <row r="28" spans="1:17" ht="46.5" customHeight="1">
      <c r="A28" s="153"/>
      <c r="B28" s="154"/>
      <c r="C28" s="154"/>
      <c r="D28" s="154"/>
      <c r="E28" s="154"/>
      <c r="F28" s="154"/>
      <c r="G28" s="156"/>
      <c r="H28" s="158"/>
      <c r="I28" s="29" t="s">
        <v>39</v>
      </c>
      <c r="J28" s="30" t="s">
        <v>40</v>
      </c>
      <c r="K28" s="162"/>
      <c r="L28" s="164"/>
    </row>
    <row r="29" spans="1:17" ht="11.25" customHeight="1">
      <c r="A29" s="168" t="s">
        <v>41</v>
      </c>
      <c r="B29" s="169"/>
      <c r="C29" s="169"/>
      <c r="D29" s="169"/>
      <c r="E29" s="169"/>
      <c r="F29" s="170"/>
      <c r="G29" s="31">
        <v>2</v>
      </c>
      <c r="H29" s="32">
        <v>3</v>
      </c>
      <c r="I29" s="33" t="s">
        <v>24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200</v>
      </c>
      <c r="J30" s="41">
        <f>SUM(J31+J42+J61+J82+J89+J109+J131+J150+J160)</f>
        <v>120</v>
      </c>
      <c r="K30" s="42">
        <f>SUM(K31+K42+K61+K82+K89+K109+K131+K150+K160)</f>
        <v>9</v>
      </c>
      <c r="L30" s="41">
        <f>SUM(L31+L42+L61+L82+L89+L109+L131+L150+L160)</f>
        <v>9</v>
      </c>
    </row>
    <row r="31" spans="1:17" ht="16.5" hidden="1" customHeight="1" collapsed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0</v>
      </c>
      <c r="J31" s="41">
        <f>SUM(J32+J38)</f>
        <v>0</v>
      </c>
      <c r="K31" s="49">
        <f>SUM(K32+K38)</f>
        <v>0</v>
      </c>
      <c r="L31" s="50">
        <f>SUM(L32+L38)</f>
        <v>0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0</v>
      </c>
      <c r="J32" s="41">
        <f>SUM(J33)</f>
        <v>0</v>
      </c>
      <c r="K32" s="42">
        <f>SUM(K33)</f>
        <v>0</v>
      </c>
      <c r="L32" s="41">
        <f>SUM(L33)</f>
        <v>0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0</v>
      </c>
      <c r="J33" s="41">
        <f t="shared" ref="J33:L34" si="0">SUM(J34)</f>
        <v>0</v>
      </c>
      <c r="K33" s="41">
        <f t="shared" si="0"/>
        <v>0</v>
      </c>
      <c r="L33" s="41">
        <f t="shared" si="0"/>
        <v>0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0</v>
      </c>
      <c r="J34" s="42">
        <f t="shared" si="0"/>
        <v>0</v>
      </c>
      <c r="K34" s="42">
        <f t="shared" si="0"/>
        <v>0</v>
      </c>
      <c r="L34" s="42">
        <f t="shared" si="0"/>
        <v>0</v>
      </c>
      <c r="Q34" s="136"/>
      <c r="R34" s="136"/>
    </row>
    <row r="35" spans="1:19" ht="14.25" hidden="1" customHeight="1" collapsed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0</v>
      </c>
      <c r="J35" s="57">
        <v>0</v>
      </c>
      <c r="K35" s="57">
        <v>0</v>
      </c>
      <c r="L35" s="57">
        <v>0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0</v>
      </c>
      <c r="J38" s="41">
        <f t="shared" si="1"/>
        <v>0</v>
      </c>
      <c r="K38" s="42">
        <f t="shared" si="1"/>
        <v>0</v>
      </c>
      <c r="L38" s="41">
        <f t="shared" si="1"/>
        <v>0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0</v>
      </c>
      <c r="J39" s="41">
        <f t="shared" si="1"/>
        <v>0</v>
      </c>
      <c r="K39" s="41">
        <f t="shared" si="1"/>
        <v>0</v>
      </c>
      <c r="L39" s="41">
        <f t="shared" si="1"/>
        <v>0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0</v>
      </c>
      <c r="J40" s="41">
        <f t="shared" si="1"/>
        <v>0</v>
      </c>
      <c r="K40" s="41">
        <f t="shared" si="1"/>
        <v>0</v>
      </c>
      <c r="L40" s="41">
        <f t="shared" si="1"/>
        <v>0</v>
      </c>
      <c r="Q40" s="136"/>
      <c r="R40" s="136"/>
    </row>
    <row r="41" spans="1:19" ht="14.25" hidden="1" customHeight="1" collapsed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0</v>
      </c>
      <c r="J41" s="57">
        <v>0</v>
      </c>
      <c r="K41" s="57">
        <v>0</v>
      </c>
      <c r="L41" s="57">
        <v>0</v>
      </c>
      <c r="Q41" s="136"/>
      <c r="R41" s="136"/>
    </row>
    <row r="42" spans="1:19" ht="26.25" hidden="1" customHeight="1" collapsed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0</v>
      </c>
      <c r="J42" s="62">
        <f t="shared" si="2"/>
        <v>0</v>
      </c>
      <c r="K42" s="61">
        <f t="shared" si="2"/>
        <v>0</v>
      </c>
      <c r="L42" s="61">
        <f t="shared" si="2"/>
        <v>0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0</v>
      </c>
      <c r="J43" s="42">
        <f t="shared" si="2"/>
        <v>0</v>
      </c>
      <c r="K43" s="41">
        <f t="shared" si="2"/>
        <v>0</v>
      </c>
      <c r="L43" s="42">
        <f t="shared" si="2"/>
        <v>0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0</v>
      </c>
      <c r="J44" s="42">
        <f t="shared" si="2"/>
        <v>0</v>
      </c>
      <c r="K44" s="50">
        <f t="shared" si="2"/>
        <v>0</v>
      </c>
      <c r="L44" s="50">
        <f t="shared" si="2"/>
        <v>0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0</v>
      </c>
      <c r="J45" s="68">
        <f>SUM(J46:J60)</f>
        <v>0</v>
      </c>
      <c r="K45" s="69">
        <f>SUM(K46:K60)</f>
        <v>0</v>
      </c>
      <c r="L45" s="69">
        <f>SUM(L46:L60)</f>
        <v>0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hidden="1" customHeight="1" collapsed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0</v>
      </c>
      <c r="J49" s="57">
        <v>0</v>
      </c>
      <c r="K49" s="57">
        <v>0</v>
      </c>
      <c r="L49" s="57">
        <v>0</v>
      </c>
      <c r="Q49" s="136"/>
      <c r="R49" s="136"/>
    </row>
    <row r="50" spans="1:19" ht="26.25" hidden="1" customHeight="1" collapsed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0</v>
      </c>
      <c r="J50" s="57">
        <v>0</v>
      </c>
      <c r="K50" s="57">
        <v>0</v>
      </c>
      <c r="L50" s="57">
        <v>0</v>
      </c>
      <c r="Q50" s="136"/>
      <c r="R50" s="136"/>
    </row>
    <row r="51" spans="1:19" ht="15" hidden="1" customHeight="1" collapsed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0</v>
      </c>
      <c r="J51" s="57">
        <v>0</v>
      </c>
      <c r="K51" s="57">
        <v>0</v>
      </c>
      <c r="L51" s="57">
        <v>0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hidden="1" customHeight="1" collapsed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0</v>
      </c>
      <c r="J55" s="57">
        <v>0</v>
      </c>
      <c r="K55" s="57">
        <v>0</v>
      </c>
      <c r="L55" s="57">
        <v>0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hidden="1" customHeight="1" collapsed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0</v>
      </c>
      <c r="J60" s="57">
        <v>0</v>
      </c>
      <c r="K60" s="57">
        <v>0</v>
      </c>
      <c r="L60" s="57">
        <v>0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customHeight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200</v>
      </c>
      <c r="J131" s="81">
        <f>SUM(J132+J137+J145)</f>
        <v>120</v>
      </c>
      <c r="K131" s="42">
        <f>SUM(K132+K137+K145)</f>
        <v>9</v>
      </c>
      <c r="L131" s="41">
        <f>SUM(L132+L137+L145)</f>
        <v>9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4">I138</f>
        <v>200</v>
      </c>
      <c r="J137" s="83">
        <f t="shared" si="14"/>
        <v>120</v>
      </c>
      <c r="K137" s="49">
        <f t="shared" si="14"/>
        <v>9</v>
      </c>
      <c r="L137" s="50">
        <f t="shared" si="14"/>
        <v>9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4"/>
        <v>200</v>
      </c>
      <c r="J138" s="81">
        <f t="shared" si="14"/>
        <v>120</v>
      </c>
      <c r="K138" s="42">
        <f t="shared" si="14"/>
        <v>9</v>
      </c>
      <c r="L138" s="41">
        <f t="shared" si="14"/>
        <v>9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200</v>
      </c>
      <c r="J139" s="81">
        <f>SUM(J140:J141)</f>
        <v>120</v>
      </c>
      <c r="K139" s="42">
        <f>SUM(K140:K141)</f>
        <v>9</v>
      </c>
      <c r="L139" s="41">
        <f>SUM(L140:L141)</f>
        <v>9</v>
      </c>
    </row>
    <row r="140" spans="1:12" ht="12" customHeight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200</v>
      </c>
      <c r="J140" s="57">
        <v>120</v>
      </c>
      <c r="K140" s="57">
        <v>9</v>
      </c>
      <c r="L140" s="57">
        <v>9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5">I146</f>
        <v>0</v>
      </c>
      <c r="J145" s="81">
        <f t="shared" si="15"/>
        <v>0</v>
      </c>
      <c r="K145" s="42">
        <f t="shared" si="15"/>
        <v>0</v>
      </c>
      <c r="L145" s="41">
        <f t="shared" si="15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5"/>
        <v>0</v>
      </c>
      <c r="J146" s="94">
        <f t="shared" si="15"/>
        <v>0</v>
      </c>
      <c r="K146" s="69">
        <f t="shared" si="15"/>
        <v>0</v>
      </c>
      <c r="L146" s="68">
        <f t="shared" si="15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0</v>
      </c>
      <c r="J147" s="81">
        <f>SUM(J148:J149)</f>
        <v>0</v>
      </c>
      <c r="K147" s="42">
        <f>SUM(K148:K149)</f>
        <v>0</v>
      </c>
      <c r="L147" s="41">
        <f>SUM(L148:L149)</f>
        <v>0</v>
      </c>
    </row>
    <row r="148" spans="1:12" hidden="1" collapsed="1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0</v>
      </c>
      <c r="J148" s="95">
        <v>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200</v>
      </c>
      <c r="J360" s="90">
        <f>SUM(J30+J176)</f>
        <v>120</v>
      </c>
      <c r="K360" s="90">
        <f>SUM(K30+K176)</f>
        <v>9</v>
      </c>
      <c r="L360" s="90">
        <f>SUM(L30+L176)</f>
        <v>9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50" t="s">
        <v>237</v>
      </c>
      <c r="L363" s="150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48" t="s">
        <v>240</v>
      </c>
      <c r="E366" s="149"/>
      <c r="F366" s="149"/>
      <c r="G366" s="149"/>
      <c r="H366" s="126"/>
      <c r="I366" s="127" t="s">
        <v>236</v>
      </c>
      <c r="K366" s="150" t="s">
        <v>237</v>
      </c>
      <c r="L366" s="150"/>
    </row>
  </sheetData>
  <sheetProtection formatCells="0" formatColumns="0" formatRows="0" insertColumns="0" insertRows="0" insertHyperlinks="0" deleteColumns="0" deleteRows="0" sort="0" autoFilter="0" pivotTables="0"/>
  <mergeCells count="24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A18:L18"/>
    <mergeCell ref="A22:I22"/>
    <mergeCell ref="A23:I23"/>
    <mergeCell ref="A26:I26"/>
    <mergeCell ref="A29:F29"/>
    <mergeCell ref="G25:H25"/>
    <mergeCell ref="D366:G366"/>
    <mergeCell ref="K366:L366"/>
    <mergeCell ref="A27:F28"/>
    <mergeCell ref="G27:G28"/>
    <mergeCell ref="H27:H28"/>
    <mergeCell ref="I27:J27"/>
    <mergeCell ref="K27:K28"/>
    <mergeCell ref="L27:L28"/>
    <mergeCell ref="K363:L363"/>
  </mergeCells>
  <pageMargins left="0.59055118110236227" right="0.39370078740157483" top="0.74803149606299213" bottom="0.74803149606299213" header="0.31496062992125984" footer="0.31496062992125984"/>
  <pageSetup paperSize="9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2020-07-09T08:52:57Z</dcterms:modified>
</cp:coreProperties>
</file>