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EE95D465-792C-46DE-9D5D-5EA3E7C6EE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L109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K157" i="1"/>
  <c r="K156" i="1" s="1"/>
  <c r="L157" i="1"/>
  <c r="L156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K169" i="1" s="1"/>
  <c r="L171" i="1"/>
  <c r="L170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J212" i="1" s="1"/>
  <c r="K214" i="1"/>
  <c r="K213" i="1" s="1"/>
  <c r="K212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300" i="1" l="1"/>
  <c r="L212" i="1"/>
  <c r="L182" i="1"/>
  <c r="L181" i="1" s="1"/>
  <c r="L169" i="1"/>
  <c r="L135" i="1"/>
  <c r="L89" i="1"/>
  <c r="L31" i="1"/>
  <c r="K332" i="1"/>
  <c r="K300" i="1"/>
  <c r="K267" i="1"/>
  <c r="L235" i="1"/>
  <c r="J300" i="1"/>
  <c r="J299" i="1" s="1"/>
  <c r="J267" i="1"/>
  <c r="L332" i="1"/>
  <c r="L267" i="1"/>
  <c r="L164" i="1"/>
  <c r="L155" i="1"/>
  <c r="L154" i="1" s="1"/>
  <c r="L62" i="1"/>
  <c r="L61" i="1" s="1"/>
  <c r="J332" i="1"/>
  <c r="I332" i="1"/>
  <c r="I300" i="1"/>
  <c r="I267" i="1"/>
  <c r="I182" i="1"/>
  <c r="I181" i="1" s="1"/>
  <c r="I109" i="1"/>
  <c r="I89" i="1"/>
  <c r="K62" i="1"/>
  <c r="K61" i="1" s="1"/>
  <c r="K30" i="1"/>
  <c r="I235" i="1"/>
  <c r="I212" i="1"/>
  <c r="I169" i="1"/>
  <c r="I164" i="1" s="1"/>
  <c r="K164" i="1"/>
  <c r="K155" i="1"/>
  <c r="K154" i="1" s="1"/>
  <c r="K135" i="1"/>
  <c r="J62" i="1"/>
  <c r="J61" i="1" s="1"/>
  <c r="J31" i="1"/>
  <c r="J235" i="1"/>
  <c r="J234" i="1" s="1"/>
  <c r="J182" i="1"/>
  <c r="J181" i="1" s="1"/>
  <c r="J109" i="1"/>
  <c r="J169" i="1"/>
  <c r="J164" i="1" s="1"/>
  <c r="K235" i="1"/>
  <c r="K234" i="1" s="1"/>
  <c r="K182" i="1"/>
  <c r="K181" i="1" s="1"/>
  <c r="J155" i="1"/>
  <c r="J154" i="1" s="1"/>
  <c r="J135" i="1"/>
  <c r="K109" i="1"/>
  <c r="K89" i="1"/>
  <c r="I62" i="1"/>
  <c r="I61" i="1" s="1"/>
  <c r="I31" i="1"/>
  <c r="L234" i="1" l="1"/>
  <c r="L30" i="1"/>
  <c r="L180" i="1"/>
  <c r="J30" i="1"/>
  <c r="J364" i="1" s="1"/>
  <c r="J180" i="1"/>
  <c r="I30" i="1"/>
  <c r="I234" i="1"/>
  <c r="I180" i="1" s="1"/>
  <c r="I299" i="1"/>
  <c r="K299" i="1"/>
  <c r="K180" i="1" s="1"/>
  <c r="K364" i="1" s="1"/>
  <c r="L299" i="1"/>
  <c r="L364" i="1" l="1"/>
  <c r="I36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<sst xmlns="http://schemas.openxmlformats.org/spreadsheetml/2006/main" count="392" uniqueCount="238">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</sst>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13" zoomScaleNormal="100" workbookViewId="0">
      <selection activeCell="V27" sqref="V27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122980</v>
      </c>
      <c r="J30" s="109">
        <f>SUM(J31+J42+J61+J82+J89+J109+J135+J154+J164)</f>
        <v>85850</v>
      </c>
      <c r="K30" s="110">
        <f>SUM(K31+K42+K61+K82+K89+K109+K135+K154+K164)</f>
        <v>73271.58</v>
      </c>
      <c r="L30" s="109">
        <f>SUM(L31+L42+L61+L82+L89+L109+L135+L154+L164)</f>
        <v>73271.58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116790</v>
      </c>
      <c r="J31" s="109">
        <f>SUM(J32+J38)</f>
        <v>81160</v>
      </c>
      <c r="K31" s="111">
        <f>SUM(K32+K38)</f>
        <v>70310.17</v>
      </c>
      <c r="L31" s="112">
        <f>SUM(L32+L38)</f>
        <v>70310.17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115120</v>
      </c>
      <c r="J32" s="109">
        <f>SUM(J33)</f>
        <v>80000</v>
      </c>
      <c r="K32" s="110">
        <f>SUM(K33)</f>
        <v>69301.36</v>
      </c>
      <c r="L32" s="109">
        <f>SUM(L33)</f>
        <v>69301.36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115120</v>
      </c>
      <c r="J33" s="109">
        <f t="shared" ref="J33:L34" si="0">SUM(J34)</f>
        <v>80000</v>
      </c>
      <c r="K33" s="109">
        <f t="shared" si="0"/>
        <v>69301.36</v>
      </c>
      <c r="L33" s="109">
        <f t="shared" si="0"/>
        <v>69301.36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115120</v>
      </c>
      <c r="J34" s="110">
        <f t="shared" si="0"/>
        <v>80000</v>
      </c>
      <c r="K34" s="110">
        <f t="shared" si="0"/>
        <v>69301.36</v>
      </c>
      <c r="L34" s="110">
        <f t="shared" si="0"/>
        <v>69301.36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115120</v>
      </c>
      <c r="J35" s="114">
        <v>80000</v>
      </c>
      <c r="K35" s="114">
        <v>69301.36</v>
      </c>
      <c r="L35" s="114">
        <v>69301.36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1670</v>
      </c>
      <c r="J38" s="109">
        <f t="shared" si="1"/>
        <v>1160</v>
      </c>
      <c r="K38" s="110">
        <f t="shared" si="1"/>
        <v>1008.81</v>
      </c>
      <c r="L38" s="109">
        <f t="shared" si="1"/>
        <v>1008.81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1670</v>
      </c>
      <c r="J39" s="109">
        <f t="shared" si="1"/>
        <v>1160</v>
      </c>
      <c r="K39" s="109">
        <f t="shared" si="1"/>
        <v>1008.81</v>
      </c>
      <c r="L39" s="109">
        <f t="shared" si="1"/>
        <v>1008.81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1670</v>
      </c>
      <c r="J40" s="109">
        <f t="shared" si="1"/>
        <v>1160</v>
      </c>
      <c r="K40" s="109">
        <f t="shared" si="1"/>
        <v>1008.81</v>
      </c>
      <c r="L40" s="109">
        <f t="shared" si="1"/>
        <v>1008.81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1670</v>
      </c>
      <c r="J41" s="114">
        <v>1160</v>
      </c>
      <c r="K41" s="114">
        <v>1008.81</v>
      </c>
      <c r="L41" s="114">
        <v>1008.81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6110</v>
      </c>
      <c r="J42" s="117">
        <f t="shared" si="2"/>
        <v>4610</v>
      </c>
      <c r="K42" s="116">
        <f t="shared" si="2"/>
        <v>2961.41</v>
      </c>
      <c r="L42" s="116">
        <f t="shared" si="2"/>
        <v>2961.41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6110</v>
      </c>
      <c r="J43" s="110">
        <f t="shared" si="2"/>
        <v>4610</v>
      </c>
      <c r="K43" s="109">
        <f t="shared" si="2"/>
        <v>2961.41</v>
      </c>
      <c r="L43" s="110">
        <f t="shared" si="2"/>
        <v>2961.41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6110</v>
      </c>
      <c r="J44" s="110">
        <f t="shared" si="2"/>
        <v>4610</v>
      </c>
      <c r="K44" s="112">
        <f t="shared" si="2"/>
        <v>2961.41</v>
      </c>
      <c r="L44" s="112">
        <f t="shared" si="2"/>
        <v>2961.41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6110</v>
      </c>
      <c r="J45" s="118">
        <f>SUM(J46:J60)</f>
        <v>4610</v>
      </c>
      <c r="K45" s="119">
        <f>SUM(K46:K60)</f>
        <v>2961.41</v>
      </c>
      <c r="L45" s="119">
        <f>SUM(L46:L60)</f>
        <v>2961.41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1000</v>
      </c>
      <c r="J50" s="114">
        <v>700</v>
      </c>
      <c r="K50" s="114">
        <v>0</v>
      </c>
      <c r="L50" s="114">
        <v>0</v>
      </c>
      <c r="Q50" s="50"/>
      <c r="R50"/>
    </row>
    <row r="51" spans="1:18" ht="15.75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400</v>
      </c>
      <c r="J51" s="114">
        <v>300</v>
      </c>
      <c r="K51" s="114">
        <v>288.17</v>
      </c>
      <c r="L51" s="114">
        <v>288.17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430</v>
      </c>
      <c r="J55" s="114">
        <v>330</v>
      </c>
      <c r="K55" s="114">
        <v>166</v>
      </c>
      <c r="L55" s="114">
        <v>166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4280</v>
      </c>
      <c r="J60" s="114">
        <v>3280</v>
      </c>
      <c r="K60" s="114">
        <v>2507.2399999999998</v>
      </c>
      <c r="L60" s="114">
        <v>2507.2399999999998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80</v>
      </c>
      <c r="J135" s="121">
        <f>SUM(J136+J141+J149)</f>
        <v>80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80</v>
      </c>
      <c r="J149" s="121">
        <f t="shared" si="16"/>
        <v>80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80</v>
      </c>
      <c r="J150" s="127">
        <f t="shared" si="16"/>
        <v>80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80</v>
      </c>
      <c r="J151" s="121">
        <f>SUM(J152:J153)</f>
        <v>80</v>
      </c>
      <c r="K151" s="110">
        <f>SUM(K152:K153)</f>
        <v>0</v>
      </c>
      <c r="L151" s="109">
        <f>SUM(L152:L153)</f>
        <v>0</v>
      </c>
    </row>
    <row r="152" spans="1:12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80</v>
      </c>
      <c r="J152" s="129">
        <v>80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customHeight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1980</v>
      </c>
      <c r="J180" s="121">
        <f>SUM(J181+J234+J299)</f>
        <v>1980</v>
      </c>
      <c r="K180" s="110">
        <f>SUM(K181+K234+K299)</f>
        <v>1980</v>
      </c>
      <c r="L180" s="109">
        <f>SUM(L181+L234+L299)</f>
        <v>1980</v>
      </c>
    </row>
    <row r="181" spans="1:12" ht="25.5" customHeight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1980</v>
      </c>
      <c r="J181" s="116">
        <f>SUM(J182+J205+J212+J224+J228)</f>
        <v>1980</v>
      </c>
      <c r="K181" s="116">
        <f>SUM(K182+K205+K212+K224+K228)</f>
        <v>1980</v>
      </c>
      <c r="L181" s="116">
        <f>SUM(L182+L205+L212+L224+L228)</f>
        <v>1980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1980</v>
      </c>
      <c r="J182" s="121">
        <f>SUM(J183+J186+J191+J197+J202)</f>
        <v>1980</v>
      </c>
      <c r="K182" s="110">
        <f>SUM(K183+K186+K191+K197+K202)</f>
        <v>1980</v>
      </c>
      <c r="L182" s="109">
        <f>SUM(L183+L186+L191+L197+L202)</f>
        <v>1980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1980</v>
      </c>
      <c r="J191" s="121">
        <f>J192</f>
        <v>1980</v>
      </c>
      <c r="K191" s="110">
        <f>K192</f>
        <v>1980</v>
      </c>
      <c r="L191" s="109">
        <f>L192</f>
        <v>1980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1980</v>
      </c>
      <c r="J192" s="109">
        <f>SUM(J193:J196)</f>
        <v>1980</v>
      </c>
      <c r="K192" s="109">
        <f>SUM(K193:K196)</f>
        <v>1980</v>
      </c>
      <c r="L192" s="109">
        <f>SUM(L193:L196)</f>
        <v>1980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customHeight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1980</v>
      </c>
      <c r="J196" s="135">
        <v>1980</v>
      </c>
      <c r="K196" s="115">
        <v>1980</v>
      </c>
      <c r="L196" s="115">
        <v>1980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124960</v>
      </c>
      <c r="J364" s="124">
        <f>SUM(J30+J180)</f>
        <v>87830</v>
      </c>
      <c r="K364" s="124">
        <f>SUM(K30+K180)</f>
        <v>75251.58</v>
      </c>
      <c r="L364" s="124">
        <f>SUM(L30+L180)</f>
        <v>75251.58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7" right="0.7" top="0.75" bottom="0.75" header="0.3" footer="0.3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cp:lastPrinted>2021-10-04T13:58:46Z</cp:lastPrinted>
  <dcterms:created xsi:type="dcterms:W3CDTF">2021-09-29T18:11:41Z</dcterms:created>
  <dcterms:modified xsi:type="dcterms:W3CDTF">2021-10-12T04:45:54Z</dcterms:modified>
</cp:coreProperties>
</file>