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62FE1667-9851-4914-A6FF-D52AE351B5C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K31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L141" i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K157" i="1"/>
  <c r="K156" i="1" s="1"/>
  <c r="L157" i="1"/>
  <c r="L156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K169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J182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J212" i="1" s="1"/>
  <c r="K214" i="1"/>
  <c r="K213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J260" i="1"/>
  <c r="I261" i="1"/>
  <c r="I260" i="1" s="1"/>
  <c r="J261" i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K300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332" i="1" l="1"/>
  <c r="L300" i="1"/>
  <c r="L267" i="1"/>
  <c r="L109" i="1"/>
  <c r="L89" i="1"/>
  <c r="L155" i="1"/>
  <c r="L154" i="1" s="1"/>
  <c r="L235" i="1"/>
  <c r="L234" i="1" s="1"/>
  <c r="J89" i="1"/>
  <c r="I332" i="1"/>
  <c r="I300" i="1"/>
  <c r="I299" i="1" s="1"/>
  <c r="J267" i="1"/>
  <c r="I164" i="1"/>
  <c r="L135" i="1"/>
  <c r="K332" i="1"/>
  <c r="K299" i="1" s="1"/>
  <c r="J332" i="1"/>
  <c r="J300" i="1"/>
  <c r="K267" i="1"/>
  <c r="L182" i="1"/>
  <c r="L181" i="1" s="1"/>
  <c r="I267" i="1"/>
  <c r="J235" i="1"/>
  <c r="L212" i="1"/>
  <c r="J181" i="1"/>
  <c r="L164" i="1"/>
  <c r="J109" i="1"/>
  <c r="L31" i="1"/>
  <c r="I235" i="1"/>
  <c r="I182" i="1"/>
  <c r="I181" i="1" s="1"/>
  <c r="I109" i="1"/>
  <c r="I169" i="1"/>
  <c r="K164" i="1"/>
  <c r="K155" i="1"/>
  <c r="K154" i="1" s="1"/>
  <c r="K135" i="1"/>
  <c r="J62" i="1"/>
  <c r="J61" i="1" s="1"/>
  <c r="J31" i="1"/>
  <c r="I212" i="1"/>
  <c r="J169" i="1"/>
  <c r="I89" i="1"/>
  <c r="K62" i="1"/>
  <c r="K61" i="1" s="1"/>
  <c r="K235" i="1"/>
  <c r="K234" i="1" s="1"/>
  <c r="K212" i="1"/>
  <c r="K182" i="1"/>
  <c r="K181" i="1" s="1"/>
  <c r="J164" i="1"/>
  <c r="J155" i="1"/>
  <c r="J154" i="1" s="1"/>
  <c r="J135" i="1"/>
  <c r="K109" i="1"/>
  <c r="K89" i="1"/>
  <c r="K30" i="1" s="1"/>
  <c r="I62" i="1"/>
  <c r="I61" i="1" s="1"/>
  <c r="I31" i="1"/>
  <c r="K180" i="1" l="1"/>
  <c r="K364" i="1" s="1"/>
  <c r="J30" i="1"/>
  <c r="I234" i="1"/>
  <c r="I180" i="1" s="1"/>
  <c r="L180" i="1"/>
  <c r="I30" i="1"/>
  <c r="L30" i="1"/>
  <c r="L299" i="1"/>
  <c r="J234" i="1"/>
  <c r="J180" i="1" s="1"/>
  <c r="J299" i="1"/>
  <c r="J364" i="1" l="1"/>
  <c r="I364" i="1"/>
  <c r="L364" i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<sst xmlns="http://schemas.openxmlformats.org/spreadsheetml/2006/main" count="392" uniqueCount="238">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</sst>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51" t="s">
        <v>6</v>
      </c>
      <c r="H6" s="151"/>
      <c r="I6" s="151"/>
      <c r="J6" s="151"/>
      <c r="K6" s="151"/>
      <c r="L6" s="149"/>
      <c r="M6" s="4"/>
    </row>
    <row r="7" spans="1:16">
      <c r="A7" s="155" t="s">
        <v>7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4"/>
    </row>
    <row r="8" spans="1:16" ht="15.75" customHeight="1">
      <c r="A8" s="141"/>
      <c r="B8" s="142"/>
      <c r="C8" s="142"/>
      <c r="D8" s="142"/>
      <c r="E8" s="142"/>
      <c r="F8" s="142"/>
      <c r="G8" s="157" t="s">
        <v>8</v>
      </c>
      <c r="H8" s="157"/>
      <c r="I8" s="157"/>
      <c r="J8" s="157"/>
      <c r="K8" s="157"/>
      <c r="L8" s="142"/>
      <c r="M8" s="4"/>
    </row>
    <row r="9" spans="1:16" ht="15.75" customHeight="1">
      <c r="A9" s="158" t="s">
        <v>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4"/>
      <c r="P9" s="1" t="s">
        <v>10</v>
      </c>
    </row>
    <row r="10" spans="1:16">
      <c r="G10" s="159" t="s">
        <v>11</v>
      </c>
      <c r="H10" s="159"/>
      <c r="I10" s="159"/>
      <c r="J10" s="159"/>
      <c r="K10" s="159"/>
      <c r="M10" s="4"/>
    </row>
    <row r="11" spans="1:16">
      <c r="G11" s="160" t="s">
        <v>12</v>
      </c>
      <c r="H11" s="160"/>
      <c r="I11" s="160"/>
      <c r="J11" s="160"/>
      <c r="K11" s="160"/>
    </row>
    <row r="13" spans="1:16" ht="15.75" customHeight="1">
      <c r="B13" s="158" t="s">
        <v>13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5" spans="1:16">
      <c r="G15" s="159" t="s">
        <v>237</v>
      </c>
      <c r="H15" s="159"/>
      <c r="I15" s="159"/>
      <c r="J15" s="159"/>
      <c r="K15" s="159"/>
    </row>
    <row r="16" spans="1:16">
      <c r="G16" s="161" t="s">
        <v>14</v>
      </c>
      <c r="H16" s="161"/>
      <c r="I16" s="161"/>
      <c r="J16" s="161"/>
      <c r="K16" s="161"/>
    </row>
    <row r="17" spans="1:18">
      <c r="B17"/>
      <c r="C17"/>
      <c r="D17"/>
      <c r="E17" s="162" t="s">
        <v>15</v>
      </c>
      <c r="F17" s="162"/>
      <c r="G17" s="162"/>
      <c r="H17" s="162"/>
      <c r="I17" s="162"/>
      <c r="J17" s="162"/>
      <c r="K17" s="162"/>
      <c r="L17"/>
    </row>
    <row r="18" spans="1:18">
      <c r="A18" s="163" t="s">
        <v>16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52" t="s">
        <v>20</v>
      </c>
      <c r="B22" s="152"/>
      <c r="C22" s="152"/>
      <c r="D22" s="152"/>
      <c r="E22" s="152"/>
      <c r="F22" s="152"/>
      <c r="G22" s="152"/>
      <c r="H22" s="152"/>
      <c r="I22" s="152"/>
      <c r="K22" s="16" t="s">
        <v>21</v>
      </c>
      <c r="L22" s="17" t="s">
        <v>22</v>
      </c>
      <c r="M22" s="9"/>
    </row>
    <row r="23" spans="1:18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54" t="s">
        <v>28</v>
      </c>
      <c r="H25" s="154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53" t="s">
        <v>32</v>
      </c>
      <c r="B26" s="153"/>
      <c r="C26" s="153"/>
      <c r="D26" s="153"/>
      <c r="E26" s="153"/>
      <c r="F26" s="153"/>
      <c r="G26" s="153"/>
      <c r="H26" s="153"/>
      <c r="I26" s="153"/>
      <c r="J26" s="22"/>
      <c r="K26" s="23"/>
      <c r="L26" s="24" t="s">
        <v>33</v>
      </c>
      <c r="M26" s="25"/>
    </row>
    <row r="27" spans="1:18" ht="38.25" customHeight="1">
      <c r="A27" s="167" t="s">
        <v>34</v>
      </c>
      <c r="B27" s="168"/>
      <c r="C27" s="168"/>
      <c r="D27" s="168"/>
      <c r="E27" s="168"/>
      <c r="F27" s="168"/>
      <c r="G27" s="171" t="s">
        <v>35</v>
      </c>
      <c r="H27" s="173" t="s">
        <v>36</v>
      </c>
      <c r="I27" s="175" t="s">
        <v>37</v>
      </c>
      <c r="J27" s="176"/>
      <c r="K27" s="177" t="s">
        <v>38</v>
      </c>
      <c r="L27" s="179" t="s">
        <v>39</v>
      </c>
      <c r="M27" s="25"/>
    </row>
    <row r="28" spans="1:18" ht="36" customHeight="1">
      <c r="A28" s="169"/>
      <c r="B28" s="170"/>
      <c r="C28" s="170"/>
      <c r="D28" s="170"/>
      <c r="E28" s="170"/>
      <c r="F28" s="170"/>
      <c r="G28" s="172"/>
      <c r="H28" s="174"/>
      <c r="I28" s="26" t="s">
        <v>40</v>
      </c>
      <c r="J28" s="27" t="s">
        <v>41</v>
      </c>
      <c r="K28" s="178"/>
      <c r="L28" s="180"/>
    </row>
    <row r="29" spans="1:18">
      <c r="A29" s="181" t="s">
        <v>25</v>
      </c>
      <c r="B29" s="182"/>
      <c r="C29" s="182"/>
      <c r="D29" s="182"/>
      <c r="E29" s="182"/>
      <c r="F29" s="183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8100</v>
      </c>
      <c r="J30" s="109">
        <f>SUM(J31+J42+J61+J82+J89+J109+J135+J154+J164)</f>
        <v>6050</v>
      </c>
      <c r="K30" s="110">
        <f>SUM(K31+K42+K61+K82+K89+K109+K135+K154+K164)</f>
        <v>2687.66</v>
      </c>
      <c r="L30" s="109">
        <f>SUM(L31+L42+L61+L82+L89+L109+L135+L154+L164)</f>
        <v>2687.66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8100</v>
      </c>
      <c r="J42" s="117">
        <f t="shared" si="2"/>
        <v>6050</v>
      </c>
      <c r="K42" s="116">
        <f t="shared" si="2"/>
        <v>2687.66</v>
      </c>
      <c r="L42" s="116">
        <f t="shared" si="2"/>
        <v>2687.66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8100</v>
      </c>
      <c r="J43" s="110">
        <f t="shared" si="2"/>
        <v>6050</v>
      </c>
      <c r="K43" s="109">
        <f t="shared" si="2"/>
        <v>2687.66</v>
      </c>
      <c r="L43" s="110">
        <f t="shared" si="2"/>
        <v>2687.66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8100</v>
      </c>
      <c r="J44" s="110">
        <f t="shared" si="2"/>
        <v>6050</v>
      </c>
      <c r="K44" s="112">
        <f t="shared" si="2"/>
        <v>2687.66</v>
      </c>
      <c r="L44" s="112">
        <f t="shared" si="2"/>
        <v>2687.66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8100</v>
      </c>
      <c r="J45" s="118">
        <f>SUM(J46:J60)</f>
        <v>6050</v>
      </c>
      <c r="K45" s="119">
        <f>SUM(K46:K60)</f>
        <v>2687.66</v>
      </c>
      <c r="L45" s="119">
        <f>SUM(L46:L60)</f>
        <v>2687.66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customHeight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1500</v>
      </c>
      <c r="J50" s="114">
        <v>1100</v>
      </c>
      <c r="K50" s="114">
        <v>384</v>
      </c>
      <c r="L50" s="114">
        <v>384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customHeight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6600</v>
      </c>
      <c r="J60" s="114">
        <v>4950</v>
      </c>
      <c r="K60" s="114">
        <v>2303.66</v>
      </c>
      <c r="L60" s="114">
        <v>2303.66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customHeight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2400</v>
      </c>
      <c r="J180" s="121">
        <f>SUM(J181+J234+J299)</f>
        <v>2400</v>
      </c>
      <c r="K180" s="110">
        <f>SUM(K181+K234+K299)</f>
        <v>2400</v>
      </c>
      <c r="L180" s="109">
        <f>SUM(L181+L234+L299)</f>
        <v>2400</v>
      </c>
    </row>
    <row r="181" spans="1:12" ht="25.5" customHeight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2400</v>
      </c>
      <c r="J181" s="116">
        <f>SUM(J182+J205+J212+J224+J228)</f>
        <v>2400</v>
      </c>
      <c r="K181" s="116">
        <f>SUM(K182+K205+K212+K224+K228)</f>
        <v>2400</v>
      </c>
      <c r="L181" s="116">
        <f>SUM(L182+L205+L212+L224+L228)</f>
        <v>2400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2400</v>
      </c>
      <c r="J182" s="121">
        <f>SUM(J183+J186+J191+J197+J202)</f>
        <v>2400</v>
      </c>
      <c r="K182" s="110">
        <f>SUM(K183+K186+K191+K197+K202)</f>
        <v>2400</v>
      </c>
      <c r="L182" s="109">
        <f>SUM(L183+L186+L191+L197+L202)</f>
        <v>2400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2400</v>
      </c>
      <c r="J191" s="121">
        <f>J192</f>
        <v>2400</v>
      </c>
      <c r="K191" s="110">
        <f>K192</f>
        <v>2400</v>
      </c>
      <c r="L191" s="109">
        <f>L192</f>
        <v>2400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2400</v>
      </c>
      <c r="J192" s="109">
        <f>SUM(J193:J196)</f>
        <v>2400</v>
      </c>
      <c r="K192" s="109">
        <f>SUM(K193:K196)</f>
        <v>2400</v>
      </c>
      <c r="L192" s="109">
        <f>SUM(L193:L196)</f>
        <v>2400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2400</v>
      </c>
      <c r="J194" s="115">
        <v>2400</v>
      </c>
      <c r="K194" s="115">
        <v>2400</v>
      </c>
      <c r="L194" s="115">
        <v>2400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10500</v>
      </c>
      <c r="J364" s="124">
        <f>SUM(J30+J180)</f>
        <v>8450</v>
      </c>
      <c r="K364" s="124">
        <f>SUM(K30+K180)</f>
        <v>5087.66</v>
      </c>
      <c r="L364" s="124">
        <f>SUM(L30+L180)</f>
        <v>5087.66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64" t="s">
        <v>233</v>
      </c>
      <c r="L367" s="164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65" t="s">
        <v>236</v>
      </c>
      <c r="E370" s="166"/>
      <c r="F370" s="166"/>
      <c r="G370" s="166"/>
      <c r="H370" s="102"/>
      <c r="I370" s="103" t="s">
        <v>232</v>
      </c>
      <c r="K370" s="164" t="s">
        <v>233</v>
      </c>
      <c r="L370" s="164"/>
    </row>
  </sheetData>
  <sheetProtection formatCells="0" formatColumns="0" formatRows="0" insertColumns="0" insertRows="0" insertHyperlinks="0" deleteColumns="0" deleteRows="0" sort="0" autoFilter="0" pivotTables="0"/>
  <mergeCells count="25"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</mergeCells>
  <pageMargins left="0.70866141732283472" right="0.70866141732283472" top="0.55118110236220474" bottom="0.35433070866141736" header="0.31496062992125984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2021-10-12T06:45:54Z</dcterms:modified>
</cp:coreProperties>
</file>