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2976711A-9B24-4C02-A242-A80457B34D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J102" i="1"/>
  <c r="J101" i="1" s="1"/>
  <c r="K102" i="1"/>
  <c r="K101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5" i="1"/>
  <c r="I224" i="1" s="1"/>
  <c r="I226" i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1" i="1"/>
  <c r="I242" i="1"/>
  <c r="J242" i="1"/>
  <c r="J241" i="1" s="1"/>
  <c r="K242" i="1"/>
  <c r="K241" i="1" s="1"/>
  <c r="L242" i="1"/>
  <c r="L241" i="1" s="1"/>
  <c r="J245" i="1"/>
  <c r="I246" i="1"/>
  <c r="I245" i="1" s="1"/>
  <c r="J246" i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6" i="1"/>
  <c r="I257" i="1"/>
  <c r="J257" i="1"/>
  <c r="J256" i="1" s="1"/>
  <c r="K257" i="1"/>
  <c r="K256" i="1" s="1"/>
  <c r="L257" i="1"/>
  <c r="L256" i="1" s="1"/>
  <c r="J259" i="1"/>
  <c r="I260" i="1"/>
  <c r="I259" i="1" s="1"/>
  <c r="J260" i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3" i="1"/>
  <c r="I274" i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J296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J328" i="1" l="1"/>
  <c r="J295" i="1" s="1"/>
  <c r="L151" i="1"/>
  <c r="L150" i="1" s="1"/>
  <c r="L131" i="1"/>
  <c r="L109" i="1"/>
  <c r="L100" i="1"/>
  <c r="L89" i="1" s="1"/>
  <c r="L62" i="1"/>
  <c r="L61" i="1" s="1"/>
  <c r="L31" i="1"/>
  <c r="L208" i="1"/>
  <c r="L160" i="1"/>
  <c r="I328" i="1"/>
  <c r="I296" i="1"/>
  <c r="I295" i="1" s="1"/>
  <c r="J263" i="1"/>
  <c r="L178" i="1"/>
  <c r="L177" i="1" s="1"/>
  <c r="L328" i="1"/>
  <c r="L296" i="1"/>
  <c r="I263" i="1"/>
  <c r="I231" i="1"/>
  <c r="I230" i="1" s="1"/>
  <c r="K328" i="1"/>
  <c r="K296" i="1"/>
  <c r="L231" i="1"/>
  <c r="L230" i="1" s="1"/>
  <c r="I208" i="1"/>
  <c r="I178" i="1"/>
  <c r="I177" i="1" s="1"/>
  <c r="I176" i="1" s="1"/>
  <c r="J165" i="1"/>
  <c r="K109" i="1"/>
  <c r="K100" i="1"/>
  <c r="K89" i="1"/>
  <c r="I62" i="1"/>
  <c r="I61" i="1" s="1"/>
  <c r="I31" i="1"/>
  <c r="K263" i="1"/>
  <c r="K231" i="1"/>
  <c r="K230" i="1" s="1"/>
  <c r="K208" i="1"/>
  <c r="K131" i="1"/>
  <c r="J109" i="1"/>
  <c r="J100" i="1"/>
  <c r="J89" i="1" s="1"/>
  <c r="J231" i="1"/>
  <c r="J230" i="1" s="1"/>
  <c r="K178" i="1"/>
  <c r="K177" i="1" s="1"/>
  <c r="J160" i="1"/>
  <c r="J151" i="1"/>
  <c r="J150" i="1" s="1"/>
  <c r="J131" i="1"/>
  <c r="I109" i="1"/>
  <c r="I100" i="1"/>
  <c r="I89" i="1" s="1"/>
  <c r="K62" i="1"/>
  <c r="K61" i="1" s="1"/>
  <c r="K31" i="1"/>
  <c r="J178" i="1"/>
  <c r="J177" i="1" s="1"/>
  <c r="K165" i="1"/>
  <c r="K160" i="1" s="1"/>
  <c r="I160" i="1"/>
  <c r="I151" i="1"/>
  <c r="I150" i="1" s="1"/>
  <c r="I131" i="1"/>
  <c r="J62" i="1"/>
  <c r="J61" i="1" s="1"/>
  <c r="J31" i="1"/>
  <c r="L30" i="1" l="1"/>
  <c r="J30" i="1"/>
  <c r="K30" i="1"/>
  <c r="I30" i="1"/>
  <c r="I360" i="1" s="1"/>
  <c r="J176" i="1"/>
  <c r="K295" i="1"/>
  <c r="K176" i="1" s="1"/>
  <c r="L295" i="1"/>
  <c r="L176" i="1" s="1"/>
  <c r="J360" i="1" l="1"/>
  <c r="L360" i="1"/>
  <c r="K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<sst xmlns="http://schemas.openxmlformats.org/spreadsheetml/2006/main" count="387" uniqueCount="242">
  <si>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</si>
  <si>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</si>
  <si>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</si>
  <si>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</si>
  <si>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</si>
  <si>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</si>
  <si>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</si>
  <si>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</si>
  <si>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</si>
  <si>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</si>
  <si>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</si>
  <si>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</si>
  <si>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</si>
  <si>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</si>
  <si>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</si>
  <si>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</si>
  <si>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</si>
  <si>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</si>
  <si>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</si>
  <si>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</si>
  <si>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</si>
  <si>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</si>
  <si>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</si>
  <si>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</si>
  <si>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</si>
  <si>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</si>
  <si>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</si>
  <si>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</si>
  <si>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</si>
  <si>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</si>
  <si>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</si>
  <si>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</si>
  <si>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</si>
  <si>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</si>
  <si>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</si>
  <si>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</si>
  <si>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</si>
  <si>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</si>
  <si>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</si>
  <si>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</si>
  <si>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</si>
  <si>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</si>
  <si>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</si>
  <si>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</si>
  <si>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</si>
  <si>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</si>
  <si>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</si>
  <si>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</si>
  <si>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</si>
  <si>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</si>
  <si>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</si>
  <si>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</si>
  <si>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</si>
  <si>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</si>
  <si>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</si>
  <si>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</si>
  <si>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</si>
  <si>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</si>
  <si>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</si>
  <si>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</si>
  <si>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</si>
  <si>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</si>
  <si>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</si>
  <si>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</si>
  <si>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</si>
  <si>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</si>
  <si>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</si>
  <si>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</si>
  <si>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</si>
  <si>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</si>
  <si>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</si>
  <si>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</si>
  <si>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</si>
  <si>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</si>
  <si>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</si>
  <si>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</si>
  <si>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</si>
  <si>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</si>
  <si>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</si>
  <si>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</si>
  <si>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</si>
  <si>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</si>
  <si>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</si>
  <si>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</si>
  <si>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</si>
  <si>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</si>
  <si>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</si>
  <si>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</si>
  <si>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</si>
  <si>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</si>
  <si>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</si>
  <si>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</si>
  <si>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</si>
  <si>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</si>
  <si>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</si>
  <si>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</si>
  <si>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</si>
  <si>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</si>
  <si>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</si>
  <si>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</si>
  <si>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</si>
  <si>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</si>
  <si>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</si>
  <si>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</si>
  <si>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</si>
  <si>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</si>
  <si>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</si>
  <si>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</si>
  <si>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</si>
  <si>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</si>
  <si>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</si>
  <si>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</si>
  <si>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</si>
  <si>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</si>
  <si>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</si>
  <si>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</si>
  <si>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</si>
  <si>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</si>
  <si>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</si>
  <si>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</si>
  <si>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</si>
  <si>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</si>
  <si>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</si>
  <si>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</si>
  <si>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</si>
  <si>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</si>
  <si>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</si>
  <si>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</si>
  <si>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</si>
  <si>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</si>
  <si>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</si>
  <si>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</si>
  <si>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</si>
  <si>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</si>
  <si>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</si>
  <si>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</si>
  <si>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</si>
  <si>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</si>
  <si>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</si>
  <si>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</si>
  <si>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</si>
  <si>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</si>
  <si>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</si>
  <si>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</si>
  <si>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</si>
  <si>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</si>
  <si>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</si>
  <si>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</si>
  <si>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</si>
  <si>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</si>
  <si>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</si>
  <si>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</si>
  <si>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</si>
  <si>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</si>
  <si>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</si>
  <si>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</si>
  <si>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</si>
  <si>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</si>
  <si>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</si>
  <si>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</si>
  <si>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</si>
  <si>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</si>
  <si>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</si>
  <si>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</si>
  <si>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</si>
  <si>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</si>
  <si>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</si>
  <si>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</si>
  <si>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</si>
  <si>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</si>
  <si>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</si>
  <si>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</si>
  <si>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</si>
  <si>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</si>
  <si>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</si>
  <si>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</si>
  <si>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</si>
  <si>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</si>
  <si>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</si>
  <si>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</si>
  <si>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</si>
  <si>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</si>
  <si>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</si>
  <si>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</si>
  <si>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</si>
  <si>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</si>
  <si>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</si>
  <si>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</si>
  <si>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</si>
  <si>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</si>
  <si>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</si>
  <si>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</si>
  <si>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</si>
  <si>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</si>
  <si>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</si>
  <si>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</si>
  <si>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</si>
  <si>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</si>
  <si>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</si>
  <si>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</si>
  <si>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</si>
  <si>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</si>
  <si>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</si>
  <si>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</si>
  <si>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</si>
  <si>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</si>
  <si>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</si>
  <si>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</si>
  <si>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</si>
  <si>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</si>
  <si>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</si>
  <si>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</si>
  <si>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</si>
  <si>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</si>
  <si>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</si>
  <si>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</si>
  <si>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</si>
  <si>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</si>
  <si>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</si>
  <si>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</si>
  <si>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</si>
  <si>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</si>
  <si>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</si>
  <si>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</si>
  <si>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</si>
  <si>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</si>
  <si>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</si>
  <si>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</si>
  <si>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</si>
  <si>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</si>
  <si>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</si>
  <si>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</si>
  <si>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</si>
  <si>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</si>
  <si>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</si>
  <si>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</si>
  <si>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</si>
  <si>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</si>
  <si>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</si>
  <si>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</si>
  <si>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</si>
  <si>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2021.07.12 Nr. T3-310-2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</si>
</sst>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8" fillId="0" borderId="0" xfId="0" applyFont="1" applyFill="1" applyAlignment="1" applyProtection="1">
      <alignment horizontal="center"/>
    </xf>
    <xf numFmtId="0" fontId="1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wrapText="1"/>
    </xf>
    <xf numFmtId="0" fontId="22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4" t="s">
        <v>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6" t="s">
        <v>8</v>
      </c>
      <c r="H8" s="156"/>
      <c r="I8" s="156"/>
      <c r="J8" s="156"/>
      <c r="K8" s="156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7" t="s">
        <v>9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58" t="s">
        <v>10</v>
      </c>
      <c r="H10" s="158"/>
      <c r="I10" s="158"/>
      <c r="J10" s="158"/>
      <c r="K10" s="15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9" t="s">
        <v>11</v>
      </c>
      <c r="H11" s="159"/>
      <c r="I11" s="159"/>
      <c r="J11" s="159"/>
      <c r="K11" s="15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7" t="s">
        <v>12</v>
      </c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8" t="s">
        <v>241</v>
      </c>
      <c r="H15" s="158"/>
      <c r="I15" s="158"/>
      <c r="J15" s="158"/>
      <c r="K15" s="158"/>
    </row>
    <row r="16" spans="1:36" ht="11.25" customHeight="1">
      <c r="G16" s="160" t="s">
        <v>13</v>
      </c>
      <c r="H16" s="160"/>
      <c r="I16" s="160"/>
      <c r="J16" s="160"/>
      <c r="K16" s="160"/>
    </row>
    <row r="17" spans="1:17" ht="15" customHeight="1">
      <c r="B17"/>
      <c r="C17"/>
      <c r="D17"/>
      <c r="E17" s="148" t="s">
        <v>14</v>
      </c>
      <c r="F17" s="148"/>
      <c r="G17" s="148"/>
      <c r="H17" s="148"/>
      <c r="I17" s="148"/>
      <c r="J17" s="148"/>
      <c r="K17" s="148"/>
      <c r="L17"/>
    </row>
    <row r="18" spans="1:17" ht="12" customHeight="1">
      <c r="A18" s="149" t="s">
        <v>15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0" t="s">
        <v>19</v>
      </c>
      <c r="B22" s="150"/>
      <c r="C22" s="150"/>
      <c r="D22" s="150"/>
      <c r="E22" s="150"/>
      <c r="F22" s="150"/>
      <c r="G22" s="150"/>
      <c r="H22" s="150"/>
      <c r="I22" s="150"/>
      <c r="K22" s="19" t="s">
        <v>20</v>
      </c>
      <c r="L22" s="20" t="s">
        <v>21</v>
      </c>
      <c r="M22" s="134"/>
    </row>
    <row r="23" spans="1:17" ht="29.1" customHeight="1">
      <c r="A23" s="150" t="s">
        <v>22</v>
      </c>
      <c r="B23" s="150"/>
      <c r="C23" s="150"/>
      <c r="D23" s="150"/>
      <c r="E23" s="150"/>
      <c r="F23" s="150"/>
      <c r="G23" s="150"/>
      <c r="H23" s="150"/>
      <c r="I23" s="150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53" t="s">
        <v>27</v>
      </c>
      <c r="H25" s="153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61" t="s">
        <v>31</v>
      </c>
      <c r="B26" s="161"/>
      <c r="C26" s="161"/>
      <c r="D26" s="161"/>
      <c r="E26" s="161"/>
      <c r="F26" s="161"/>
      <c r="G26" s="161"/>
      <c r="H26" s="161"/>
      <c r="I26" s="161"/>
      <c r="J26" s="26"/>
      <c r="K26" s="27"/>
      <c r="L26" s="28" t="s">
        <v>32</v>
      </c>
      <c r="M26" s="135"/>
    </row>
    <row r="27" spans="1:17" ht="24" customHeight="1">
      <c r="A27" s="168" t="s">
        <v>33</v>
      </c>
      <c r="B27" s="169"/>
      <c r="C27" s="169"/>
      <c r="D27" s="169"/>
      <c r="E27" s="169"/>
      <c r="F27" s="169"/>
      <c r="G27" s="172" t="s">
        <v>34</v>
      </c>
      <c r="H27" s="174" t="s">
        <v>35</v>
      </c>
      <c r="I27" s="176" t="s">
        <v>36</v>
      </c>
      <c r="J27" s="177"/>
      <c r="K27" s="178" t="s">
        <v>37</v>
      </c>
      <c r="L27" s="151" t="s">
        <v>38</v>
      </c>
      <c r="M27" s="135"/>
    </row>
    <row r="28" spans="1:17" ht="46.5" customHeight="1">
      <c r="A28" s="170"/>
      <c r="B28" s="171"/>
      <c r="C28" s="171"/>
      <c r="D28" s="171"/>
      <c r="E28" s="171"/>
      <c r="F28" s="171"/>
      <c r="G28" s="173"/>
      <c r="H28" s="175"/>
      <c r="I28" s="29" t="s">
        <v>39</v>
      </c>
      <c r="J28" s="30" t="s">
        <v>40</v>
      </c>
      <c r="K28" s="179"/>
      <c r="L28" s="152"/>
    </row>
    <row r="29" spans="1:17" ht="11.25" customHeight="1">
      <c r="A29" s="162" t="s">
        <v>24</v>
      </c>
      <c r="B29" s="163"/>
      <c r="C29" s="163"/>
      <c r="D29" s="163"/>
      <c r="E29" s="163"/>
      <c r="F29" s="164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101320</v>
      </c>
      <c r="J30" s="41">
        <f>SUM(J31+J42+J61+J82+J89+J109+J131+J150+J160)</f>
        <v>55165</v>
      </c>
      <c r="K30" s="42">
        <f>SUM(K31+K42+K61+K82+K89+K109+K131+K150+K160)</f>
        <v>36352.26</v>
      </c>
      <c r="L30" s="41">
        <f>SUM(L31+L42+L61+L82+L89+L109+L131+L150+L160)</f>
        <v>36352.26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71440</v>
      </c>
      <c r="J31" s="41">
        <f>SUM(J32+J38)</f>
        <v>38755</v>
      </c>
      <c r="K31" s="49">
        <f>SUM(K32+K38)</f>
        <v>25289.86</v>
      </c>
      <c r="L31" s="50">
        <f>SUM(L32+L38)</f>
        <v>25289.86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70420</v>
      </c>
      <c r="J32" s="41">
        <f>SUM(J33)</f>
        <v>38200</v>
      </c>
      <c r="K32" s="42">
        <f>SUM(K33)</f>
        <v>24914.81</v>
      </c>
      <c r="L32" s="41">
        <f>SUM(L33)</f>
        <v>24914.81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70420</v>
      </c>
      <c r="J33" s="41">
        <f t="shared" ref="J33:L34" si="0">SUM(J34)</f>
        <v>38200</v>
      </c>
      <c r="K33" s="41">
        <f t="shared" si="0"/>
        <v>24914.81</v>
      </c>
      <c r="L33" s="41">
        <f t="shared" si="0"/>
        <v>24914.81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70420</v>
      </c>
      <c r="J34" s="42">
        <f t="shared" si="0"/>
        <v>38200</v>
      </c>
      <c r="K34" s="42">
        <f t="shared" si="0"/>
        <v>24914.81</v>
      </c>
      <c r="L34" s="42">
        <f t="shared" si="0"/>
        <v>24914.81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70420</v>
      </c>
      <c r="J35" s="57">
        <v>38200</v>
      </c>
      <c r="K35" s="57">
        <v>24914.81</v>
      </c>
      <c r="L35" s="57">
        <v>24914.81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1020</v>
      </c>
      <c r="J38" s="41">
        <f t="shared" si="1"/>
        <v>555</v>
      </c>
      <c r="K38" s="42">
        <f t="shared" si="1"/>
        <v>375.05</v>
      </c>
      <c r="L38" s="41">
        <f t="shared" si="1"/>
        <v>375.05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1020</v>
      </c>
      <c r="J39" s="41">
        <f t="shared" si="1"/>
        <v>555</v>
      </c>
      <c r="K39" s="41">
        <f t="shared" si="1"/>
        <v>375.05</v>
      </c>
      <c r="L39" s="41">
        <f t="shared" si="1"/>
        <v>375.05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1020</v>
      </c>
      <c r="J40" s="41">
        <f t="shared" si="1"/>
        <v>555</v>
      </c>
      <c r="K40" s="41">
        <f t="shared" si="1"/>
        <v>375.05</v>
      </c>
      <c r="L40" s="41">
        <f t="shared" si="1"/>
        <v>375.05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1020</v>
      </c>
      <c r="J41" s="57">
        <v>555</v>
      </c>
      <c r="K41" s="57">
        <v>375.05</v>
      </c>
      <c r="L41" s="57">
        <v>375.05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29800</v>
      </c>
      <c r="J42" s="62">
        <f t="shared" si="2"/>
        <v>16330</v>
      </c>
      <c r="K42" s="61">
        <f t="shared" si="2"/>
        <v>11062.4</v>
      </c>
      <c r="L42" s="61">
        <f t="shared" si="2"/>
        <v>11062.4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29800</v>
      </c>
      <c r="J43" s="42">
        <f t="shared" si="2"/>
        <v>16330</v>
      </c>
      <c r="K43" s="41">
        <f t="shared" si="2"/>
        <v>11062.4</v>
      </c>
      <c r="L43" s="42">
        <f t="shared" si="2"/>
        <v>11062.4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29800</v>
      </c>
      <c r="J44" s="42">
        <f t="shared" si="2"/>
        <v>16330</v>
      </c>
      <c r="K44" s="50">
        <f t="shared" si="2"/>
        <v>11062.4</v>
      </c>
      <c r="L44" s="50">
        <f t="shared" si="2"/>
        <v>11062.4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29800</v>
      </c>
      <c r="J45" s="68">
        <f>SUM(J46:J60)</f>
        <v>16330</v>
      </c>
      <c r="K45" s="69">
        <f>SUM(K46:K60)</f>
        <v>11062.4</v>
      </c>
      <c r="L45" s="69">
        <f>SUM(L46:L60)</f>
        <v>11062.4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340</v>
      </c>
      <c r="J47" s="57">
        <v>340</v>
      </c>
      <c r="K47" s="57">
        <v>68.39</v>
      </c>
      <c r="L47" s="57">
        <v>68.39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1120</v>
      </c>
      <c r="J48" s="57">
        <v>560</v>
      </c>
      <c r="K48" s="57">
        <v>381.54</v>
      </c>
      <c r="L48" s="57">
        <v>381.54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8000</v>
      </c>
      <c r="J49" s="57">
        <v>4000</v>
      </c>
      <c r="K49" s="57">
        <v>2425.1999999999998</v>
      </c>
      <c r="L49" s="57">
        <v>2425.1999999999998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200</v>
      </c>
      <c r="J50" s="57">
        <v>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230</v>
      </c>
      <c r="J51" s="57">
        <v>130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1800</v>
      </c>
      <c r="J54" s="57">
        <v>1000</v>
      </c>
      <c r="K54" s="57">
        <v>533.14</v>
      </c>
      <c r="L54" s="57">
        <v>533.14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290</v>
      </c>
      <c r="J55" s="57">
        <v>200</v>
      </c>
      <c r="K55" s="57">
        <v>78.650000000000006</v>
      </c>
      <c r="L55" s="57">
        <v>78.650000000000006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9500</v>
      </c>
      <c r="J57" s="57">
        <v>6500</v>
      </c>
      <c r="K57" s="57">
        <v>4551.17</v>
      </c>
      <c r="L57" s="57">
        <v>4551.17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2070</v>
      </c>
      <c r="J58" s="57">
        <v>1580</v>
      </c>
      <c r="K58" s="57">
        <v>1555.4</v>
      </c>
      <c r="L58" s="57">
        <v>1555.4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6250</v>
      </c>
      <c r="J60" s="57">
        <v>2020</v>
      </c>
      <c r="K60" s="57">
        <v>1468.91</v>
      </c>
      <c r="L60" s="57">
        <v>1468.91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80</v>
      </c>
      <c r="J131" s="81">
        <f>SUM(J132+J137+J145)</f>
        <v>80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0</v>
      </c>
      <c r="J137" s="83">
        <f t="shared" si="13"/>
        <v>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0</v>
      </c>
      <c r="J138" s="81">
        <f t="shared" si="13"/>
        <v>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80</v>
      </c>
      <c r="J145" s="81">
        <f t="shared" si="14"/>
        <v>80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80</v>
      </c>
      <c r="J146" s="94">
        <f t="shared" si="14"/>
        <v>80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80</v>
      </c>
      <c r="J147" s="81">
        <f>SUM(J148:J149)</f>
        <v>80</v>
      </c>
      <c r="K147" s="42">
        <f>SUM(K148:K149)</f>
        <v>0</v>
      </c>
      <c r="L147" s="41">
        <f>SUM(L148:L149)</f>
        <v>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80</v>
      </c>
      <c r="J148" s="95">
        <v>80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8">SUM(I189:I192)</f>
        <v>0</v>
      </c>
      <c r="J188" s="41">
        <f t="shared" si="18"/>
        <v>0</v>
      </c>
      <c r="K188" s="41">
        <f t="shared" si="18"/>
        <v>0</v>
      </c>
      <c r="L188" s="41">
        <f t="shared" si="18"/>
        <v>0</v>
      </c>
      <c r="M188" s="41">
        <f t="shared" si="18"/>
        <v>0</v>
      </c>
      <c r="N188" s="41">
        <f t="shared" si="18"/>
        <v>0</v>
      </c>
      <c r="O188" s="41">
        <f t="shared" si="18"/>
        <v>0</v>
      </c>
      <c r="P188" s="41">
        <f t="shared" si="18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101320</v>
      </c>
      <c r="J360" s="90">
        <f>SUM(J30+J176)</f>
        <v>55165</v>
      </c>
      <c r="K360" s="90">
        <f>SUM(K30+K176)</f>
        <v>36352.26</v>
      </c>
      <c r="L360" s="90">
        <f>SUM(L30+L176)</f>
        <v>36352.26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6" t="s">
        <v>240</v>
      </c>
      <c r="E366" s="167"/>
      <c r="F366" s="167"/>
      <c r="G366" s="167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D366:G366"/>
    <mergeCell ref="K366:L366"/>
    <mergeCell ref="A27:F28"/>
    <mergeCell ref="G27:G28"/>
    <mergeCell ref="H27:H28"/>
    <mergeCell ref="I27:J27"/>
    <mergeCell ref="K27:K28"/>
    <mergeCell ref="B13:L13"/>
    <mergeCell ref="G15:K15"/>
    <mergeCell ref="G16:K16"/>
    <mergeCell ref="A26:I26"/>
    <mergeCell ref="A29:F29"/>
    <mergeCell ref="A7:L7"/>
    <mergeCell ref="G8:K8"/>
    <mergeCell ref="A9:L9"/>
    <mergeCell ref="G10:K10"/>
    <mergeCell ref="G11:K11"/>
    <mergeCell ref="E17:K17"/>
    <mergeCell ref="A18:L18"/>
    <mergeCell ref="A22:I22"/>
    <mergeCell ref="A23:I23"/>
    <mergeCell ref="L27:L28"/>
    <mergeCell ref="G25:H25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2021-07-12T05:36:15Z</dcterms:modified>
</cp:coreProperties>
</file>