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22FD72B3-43FC-4C6D-A402-389345ACDBC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K84" i="1"/>
  <c r="K83" i="1" s="1"/>
  <c r="K82" i="1" s="1"/>
  <c r="I85" i="1"/>
  <c r="I84" i="1" s="1"/>
  <c r="I83" i="1" s="1"/>
  <c r="I82" i="1" s="1"/>
  <c r="J85" i="1"/>
  <c r="J84" i="1" s="1"/>
  <c r="J83" i="1" s="1"/>
  <c r="J82" i="1" s="1"/>
  <c r="K85" i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L102" i="1"/>
  <c r="L101" i="1" s="1"/>
  <c r="K105" i="1"/>
  <c r="I106" i="1"/>
  <c r="I105" i="1" s="1"/>
  <c r="J106" i="1"/>
  <c r="J105" i="1" s="1"/>
  <c r="K106" i="1"/>
  <c r="L106" i="1"/>
  <c r="L105" i="1" s="1"/>
  <c r="I112" i="1"/>
  <c r="I111" i="1" s="1"/>
  <c r="I110" i="1" s="1"/>
  <c r="J112" i="1"/>
  <c r="J111" i="1" s="1"/>
  <c r="J110" i="1" s="1"/>
  <c r="J109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L131" i="1" s="1"/>
  <c r="J137" i="1"/>
  <c r="K138" i="1"/>
  <c r="K137" i="1" s="1"/>
  <c r="I139" i="1"/>
  <c r="I138" i="1" s="1"/>
  <c r="I137" i="1" s="1"/>
  <c r="J139" i="1"/>
  <c r="J138" i="1" s="1"/>
  <c r="K139" i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L161" i="1"/>
  <c r="L162" i="1"/>
  <c r="I163" i="1"/>
  <c r="I162" i="1" s="1"/>
  <c r="I161" i="1" s="1"/>
  <c r="I160" i="1" s="1"/>
  <c r="J163" i="1"/>
  <c r="J162" i="1" s="1"/>
  <c r="J161" i="1" s="1"/>
  <c r="K163" i="1"/>
  <c r="K162" i="1" s="1"/>
  <c r="K161" i="1" s="1"/>
  <c r="L163" i="1"/>
  <c r="K166" i="1"/>
  <c r="I167" i="1"/>
  <c r="I166" i="1" s="1"/>
  <c r="I165" i="1" s="1"/>
  <c r="J167" i="1"/>
  <c r="J166" i="1" s="1"/>
  <c r="J165" i="1" s="1"/>
  <c r="K167" i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M188" i="1"/>
  <c r="N188" i="1"/>
  <c r="O188" i="1"/>
  <c r="P188" i="1"/>
  <c r="K193" i="1"/>
  <c r="I194" i="1"/>
  <c r="I193" i="1" s="1"/>
  <c r="J194" i="1"/>
  <c r="J193" i="1" s="1"/>
  <c r="K194" i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K208" i="1" s="1"/>
  <c r="L210" i="1"/>
  <c r="L209" i="1" s="1"/>
  <c r="I213" i="1"/>
  <c r="I212" i="1" s="1"/>
  <c r="J213" i="1"/>
  <c r="J212" i="1" s="1"/>
  <c r="K213" i="1"/>
  <c r="K212" i="1" s="1"/>
  <c r="L213" i="1"/>
  <c r="L212" i="1" s="1"/>
  <c r="K221" i="1"/>
  <c r="K220" i="1" s="1"/>
  <c r="I222" i="1"/>
  <c r="I221" i="1" s="1"/>
  <c r="I220" i="1" s="1"/>
  <c r="J222" i="1"/>
  <c r="J221" i="1" s="1"/>
  <c r="J220" i="1" s="1"/>
  <c r="K222" i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J231" i="1" s="1"/>
  <c r="J230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J245" i="1"/>
  <c r="I246" i="1"/>
  <c r="I245" i="1" s="1"/>
  <c r="J246" i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J263" i="1" s="1"/>
  <c r="K265" i="1"/>
  <c r="K264" i="1" s="1"/>
  <c r="K263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I297" i="1" s="1"/>
  <c r="I296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6" i="1"/>
  <c r="I347" i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3" i="1"/>
  <c r="I354" i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63" i="1" l="1"/>
  <c r="L296" i="1"/>
  <c r="L295" i="1" s="1"/>
  <c r="L328" i="1"/>
  <c r="L231" i="1"/>
  <c r="L230" i="1" s="1"/>
  <c r="K178" i="1"/>
  <c r="K177" i="1" s="1"/>
  <c r="I328" i="1"/>
  <c r="I295" i="1" s="1"/>
  <c r="L89" i="1"/>
  <c r="L30" i="1" s="1"/>
  <c r="L360" i="1" s="1"/>
  <c r="K231" i="1"/>
  <c r="K230" i="1" s="1"/>
  <c r="L208" i="1"/>
  <c r="L177" i="1" s="1"/>
  <c r="L176" i="1" s="1"/>
  <c r="J178" i="1"/>
  <c r="J177" i="1" s="1"/>
  <c r="L109" i="1"/>
  <c r="J131" i="1"/>
  <c r="L100" i="1"/>
  <c r="K89" i="1"/>
  <c r="K30" i="1" s="1"/>
  <c r="J89" i="1"/>
  <c r="K151" i="1"/>
  <c r="K150" i="1" s="1"/>
  <c r="J62" i="1"/>
  <c r="J61" i="1" s="1"/>
  <c r="J30" i="1" s="1"/>
  <c r="K328" i="1"/>
  <c r="K296" i="1"/>
  <c r="L165" i="1"/>
  <c r="L160" i="1" s="1"/>
  <c r="K165" i="1"/>
  <c r="K160" i="1" s="1"/>
  <c r="J160" i="1"/>
  <c r="J151" i="1"/>
  <c r="J150" i="1" s="1"/>
  <c r="K100" i="1"/>
  <c r="J328" i="1"/>
  <c r="J296" i="1"/>
  <c r="K109" i="1"/>
  <c r="I109" i="1"/>
  <c r="I89" i="1"/>
  <c r="I263" i="1"/>
  <c r="I231" i="1"/>
  <c r="I208" i="1"/>
  <c r="I178" i="1"/>
  <c r="I177" i="1" s="1"/>
  <c r="I62" i="1"/>
  <c r="I61" i="1" s="1"/>
  <c r="I31" i="1"/>
  <c r="I30" i="1" l="1"/>
  <c r="I230" i="1"/>
  <c r="I176" i="1" s="1"/>
  <c r="K295" i="1"/>
  <c r="K176" i="1" s="1"/>
  <c r="K360" i="1" s="1"/>
  <c r="J295" i="1"/>
  <c r="J176" i="1" s="1"/>
  <c r="J360" i="1" s="1"/>
  <c r="I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<sst xmlns="http://schemas.openxmlformats.org/spreadsheetml/2006/main" count="387" uniqueCount="242">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</sst>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wrapText="1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4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0" t="s">
        <v>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2" t="s">
        <v>8</v>
      </c>
      <c r="H8" s="172"/>
      <c r="I8" s="172"/>
      <c r="J8" s="172"/>
      <c r="K8" s="172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63" t="s">
        <v>9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4" t="s">
        <v>10</v>
      </c>
      <c r="H10" s="164"/>
      <c r="I10" s="164"/>
      <c r="J10" s="164"/>
      <c r="K10" s="164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3" t="s">
        <v>11</v>
      </c>
      <c r="H11" s="173"/>
      <c r="I11" s="173"/>
      <c r="J11" s="173"/>
      <c r="K11" s="17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63" t="s">
        <v>12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64" t="s">
        <v>241</v>
      </c>
      <c r="H15" s="164"/>
      <c r="I15" s="164"/>
      <c r="J15" s="164"/>
      <c r="K15" s="164"/>
    </row>
    <row r="16" spans="1:36" ht="11.25" customHeight="1">
      <c r="G16" s="165" t="s">
        <v>13</v>
      </c>
      <c r="H16" s="165"/>
      <c r="I16" s="165"/>
      <c r="J16" s="165"/>
      <c r="K16" s="165"/>
    </row>
    <row r="17" spans="1:17" ht="15" customHeight="1">
      <c r="B17"/>
      <c r="C17"/>
      <c r="D17"/>
      <c r="E17" s="174" t="s">
        <v>14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75" t="s">
        <v>15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76" t="s">
        <v>19</v>
      </c>
      <c r="B22" s="176"/>
      <c r="C22" s="176"/>
      <c r="D22" s="176"/>
      <c r="E22" s="176"/>
      <c r="F22" s="176"/>
      <c r="G22" s="176"/>
      <c r="H22" s="176"/>
      <c r="I22" s="176"/>
      <c r="K22" s="19" t="s">
        <v>20</v>
      </c>
      <c r="L22" s="20" t="s">
        <v>21</v>
      </c>
      <c r="M22" s="134"/>
    </row>
    <row r="23" spans="1:17" ht="14.25" customHeight="1">
      <c r="A23" s="176" t="s">
        <v>22</v>
      </c>
      <c r="B23" s="176"/>
      <c r="C23" s="176"/>
      <c r="D23" s="176"/>
      <c r="E23" s="176"/>
      <c r="F23" s="176"/>
      <c r="G23" s="176"/>
      <c r="H23" s="176"/>
      <c r="I23" s="17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9" t="s">
        <v>27</v>
      </c>
      <c r="H25" s="179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6" t="s">
        <v>31</v>
      </c>
      <c r="B26" s="166"/>
      <c r="C26" s="166"/>
      <c r="D26" s="166"/>
      <c r="E26" s="166"/>
      <c r="F26" s="166"/>
      <c r="G26" s="166"/>
      <c r="H26" s="166"/>
      <c r="I26" s="166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77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78"/>
    </row>
    <row r="29" spans="1:17" ht="11.25" customHeight="1">
      <c r="A29" s="167" t="s">
        <v>24</v>
      </c>
      <c r="B29" s="168"/>
      <c r="C29" s="168"/>
      <c r="D29" s="168"/>
      <c r="E29" s="168"/>
      <c r="F29" s="169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122980</v>
      </c>
      <c r="J30" s="41">
        <f>SUM(J31+J42+J61+J82+J89+J109+J131+J150+J160)</f>
        <v>66190</v>
      </c>
      <c r="K30" s="42">
        <f>SUM(K31+K42+K61+K82+K89+K109+K131+K150+K160)</f>
        <v>41458.890000000007</v>
      </c>
      <c r="L30" s="41">
        <f>SUM(L31+L42+L61+L82+L89+L109+L131+L150+L160)</f>
        <v>41458.890000000007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116790</v>
      </c>
      <c r="J31" s="41">
        <f>SUM(J32+J38)</f>
        <v>62900</v>
      </c>
      <c r="K31" s="49">
        <f>SUM(K32+K38)</f>
        <v>40687.100000000006</v>
      </c>
      <c r="L31" s="50">
        <f>SUM(L32+L38)</f>
        <v>40687.100000000006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115120</v>
      </c>
      <c r="J32" s="41">
        <f>SUM(J33)</f>
        <v>62000</v>
      </c>
      <c r="K32" s="42">
        <f>SUM(K33)</f>
        <v>40129.980000000003</v>
      </c>
      <c r="L32" s="41">
        <f>SUM(L33)</f>
        <v>40129.980000000003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115120</v>
      </c>
      <c r="J33" s="41">
        <f t="shared" ref="J33:L34" si="0">SUM(J34)</f>
        <v>62000</v>
      </c>
      <c r="K33" s="41">
        <f t="shared" si="0"/>
        <v>40129.980000000003</v>
      </c>
      <c r="L33" s="41">
        <f t="shared" si="0"/>
        <v>40129.980000000003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115120</v>
      </c>
      <c r="J34" s="42">
        <f t="shared" si="0"/>
        <v>62000</v>
      </c>
      <c r="K34" s="42">
        <f t="shared" si="0"/>
        <v>40129.980000000003</v>
      </c>
      <c r="L34" s="42">
        <f t="shared" si="0"/>
        <v>40129.980000000003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115120</v>
      </c>
      <c r="J35" s="57">
        <v>62000</v>
      </c>
      <c r="K35" s="57">
        <v>40129.980000000003</v>
      </c>
      <c r="L35" s="57">
        <v>40129.980000000003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1670</v>
      </c>
      <c r="J38" s="41">
        <f t="shared" si="1"/>
        <v>900</v>
      </c>
      <c r="K38" s="42">
        <f t="shared" si="1"/>
        <v>557.12</v>
      </c>
      <c r="L38" s="41">
        <f t="shared" si="1"/>
        <v>557.12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1670</v>
      </c>
      <c r="J39" s="41">
        <f t="shared" si="1"/>
        <v>900</v>
      </c>
      <c r="K39" s="41">
        <f t="shared" si="1"/>
        <v>557.12</v>
      </c>
      <c r="L39" s="41">
        <f t="shared" si="1"/>
        <v>557.12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1670</v>
      </c>
      <c r="J40" s="41">
        <f t="shared" si="1"/>
        <v>900</v>
      </c>
      <c r="K40" s="41">
        <f t="shared" si="1"/>
        <v>557.12</v>
      </c>
      <c r="L40" s="41">
        <f t="shared" si="1"/>
        <v>557.12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1670</v>
      </c>
      <c r="J41" s="57">
        <v>900</v>
      </c>
      <c r="K41" s="57">
        <v>557.12</v>
      </c>
      <c r="L41" s="57">
        <v>557.12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6110</v>
      </c>
      <c r="J42" s="62">
        <f t="shared" si="2"/>
        <v>3210</v>
      </c>
      <c r="K42" s="61">
        <f t="shared" si="2"/>
        <v>771.79</v>
      </c>
      <c r="L42" s="61">
        <f t="shared" si="2"/>
        <v>771.79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6110</v>
      </c>
      <c r="J43" s="42">
        <f t="shared" si="2"/>
        <v>3210</v>
      </c>
      <c r="K43" s="41">
        <f t="shared" si="2"/>
        <v>771.79</v>
      </c>
      <c r="L43" s="42">
        <f t="shared" si="2"/>
        <v>771.79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6110</v>
      </c>
      <c r="J44" s="42">
        <f t="shared" si="2"/>
        <v>3210</v>
      </c>
      <c r="K44" s="50">
        <f t="shared" si="2"/>
        <v>771.79</v>
      </c>
      <c r="L44" s="50">
        <f t="shared" si="2"/>
        <v>771.79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6110</v>
      </c>
      <c r="J45" s="68">
        <f>SUM(J46:J60)</f>
        <v>3210</v>
      </c>
      <c r="K45" s="69">
        <f>SUM(K46:K60)</f>
        <v>771.79</v>
      </c>
      <c r="L45" s="69">
        <f>SUM(L46:L60)</f>
        <v>771.79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1000</v>
      </c>
      <c r="J50" s="57">
        <v>500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400</v>
      </c>
      <c r="J51" s="57">
        <v>200</v>
      </c>
      <c r="K51" s="57">
        <v>74.790000000000006</v>
      </c>
      <c r="L51" s="57">
        <v>74.790000000000006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430</v>
      </c>
      <c r="J55" s="57">
        <v>230</v>
      </c>
      <c r="K55" s="57">
        <v>87</v>
      </c>
      <c r="L55" s="57">
        <v>87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4280</v>
      </c>
      <c r="J60" s="57">
        <v>2280</v>
      </c>
      <c r="K60" s="57">
        <v>610</v>
      </c>
      <c r="L60" s="57">
        <v>610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80</v>
      </c>
      <c r="J131" s="81">
        <f>SUM(J132+J137+J145)</f>
        <v>80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80</v>
      </c>
      <c r="J145" s="81">
        <f t="shared" si="14"/>
        <v>80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80</v>
      </c>
      <c r="J146" s="94">
        <f t="shared" si="14"/>
        <v>80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80</v>
      </c>
      <c r="J147" s="81">
        <f>SUM(J148:J149)</f>
        <v>80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80</v>
      </c>
      <c r="J148" s="95">
        <v>80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customHeight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1980</v>
      </c>
      <c r="J176" s="81">
        <f>SUM(J177+J230+J295)</f>
        <v>1980</v>
      </c>
      <c r="K176" s="42">
        <f>SUM(K177+K230+K295)</f>
        <v>1980</v>
      </c>
      <c r="L176" s="41">
        <f>SUM(L177+L230+L295)</f>
        <v>1980</v>
      </c>
    </row>
    <row r="177" spans="1:16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1980</v>
      </c>
      <c r="J177" s="61">
        <f>SUM(J178+J201+J208+J220+J224)</f>
        <v>1980</v>
      </c>
      <c r="K177" s="61">
        <f>SUM(K178+K201+K208+K220+K224)</f>
        <v>1980</v>
      </c>
      <c r="L177" s="61">
        <f>SUM(L178+L201+L208+L220+L224)</f>
        <v>1980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1980</v>
      </c>
      <c r="J178" s="81">
        <f>SUM(J179+J182+J187+J193+J198)</f>
        <v>1980</v>
      </c>
      <c r="K178" s="42">
        <f>SUM(K179+K182+K187+K193+K198)</f>
        <v>1980</v>
      </c>
      <c r="L178" s="41">
        <f>SUM(L179+L182+L187+L193+L198)</f>
        <v>1980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1980</v>
      </c>
      <c r="J187" s="81">
        <f>J188</f>
        <v>1980</v>
      </c>
      <c r="K187" s="42">
        <f>K188</f>
        <v>1980</v>
      </c>
      <c r="L187" s="41">
        <f>L188</f>
        <v>1980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8">SUM(I189:I192)</f>
        <v>1980</v>
      </c>
      <c r="J188" s="41">
        <f t="shared" si="18"/>
        <v>1980</v>
      </c>
      <c r="K188" s="41">
        <f t="shared" si="18"/>
        <v>1980</v>
      </c>
      <c r="L188" s="41">
        <f t="shared" si="18"/>
        <v>1980</v>
      </c>
      <c r="M188" s="41">
        <f t="shared" si="18"/>
        <v>0</v>
      </c>
      <c r="N188" s="41">
        <f t="shared" si="18"/>
        <v>0</v>
      </c>
      <c r="O188" s="41">
        <f t="shared" si="18"/>
        <v>0</v>
      </c>
      <c r="P188" s="41">
        <f t="shared" si="18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customHeight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1980</v>
      </c>
      <c r="J192" s="147">
        <v>1980</v>
      </c>
      <c r="K192" s="58">
        <v>1980</v>
      </c>
      <c r="L192" s="58">
        <v>1980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124960</v>
      </c>
      <c r="J360" s="90">
        <f>SUM(J30+J176)</f>
        <v>68170</v>
      </c>
      <c r="K360" s="90">
        <f>SUM(K30+K176)</f>
        <v>43438.890000000007</v>
      </c>
      <c r="L360" s="90">
        <f>SUM(L30+L176)</f>
        <v>43438.890000000007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48" t="s">
        <v>237</v>
      </c>
      <c r="L363" s="148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9" t="s">
        <v>240</v>
      </c>
      <c r="E366" s="150"/>
      <c r="F366" s="150"/>
      <c r="G366" s="150"/>
      <c r="H366" s="126"/>
      <c r="I366" s="127" t="s">
        <v>236</v>
      </c>
      <c r="K366" s="148" t="s">
        <v>237</v>
      </c>
      <c r="L366" s="148"/>
    </row>
  </sheetData>
  <sheetProtection formatCells="0" formatColumns="0" formatRows="0" insertColumns="0" insertRows="0" insertHyperlinks="0" deleteColumns="0" deleteRows="0" sort="0" autoFilter="0" pivotTables="0"/>
  <mergeCells count="24">
    <mergeCell ref="A7:L7"/>
    <mergeCell ref="G8:K8"/>
    <mergeCell ref="A9:L9"/>
    <mergeCell ref="G10:K10"/>
    <mergeCell ref="G11:K11"/>
    <mergeCell ref="B13:L13"/>
    <mergeCell ref="G15:K15"/>
    <mergeCell ref="G16:K16"/>
    <mergeCell ref="A26:I26"/>
    <mergeCell ref="A29:F29"/>
    <mergeCell ref="E17:K17"/>
    <mergeCell ref="A18:L18"/>
    <mergeCell ref="A22:I22"/>
    <mergeCell ref="A23:I23"/>
    <mergeCell ref="L27:L28"/>
    <mergeCell ref="G25:H25"/>
    <mergeCell ref="K363:L363"/>
    <mergeCell ref="D366:G366"/>
    <mergeCell ref="K366:L366"/>
    <mergeCell ref="A27:F28"/>
    <mergeCell ref="G27:G28"/>
    <mergeCell ref="H27:H28"/>
    <mergeCell ref="I27:J27"/>
    <mergeCell ref="K27:K28"/>
  </mergeCells>
  <pageMargins left="0.59055118110236227" right="0.39370078740157483" top="0.35433070866141736" bottom="0.35433070866141736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2021-07-12T07:30:48Z</cp:lastPrinted>
  <dcterms:created xsi:type="dcterms:W3CDTF">2019-01-14T20:28:53Z</dcterms:created>
  <dcterms:modified xsi:type="dcterms:W3CDTF">2021-07-12T07:30:57Z</dcterms:modified>
</cp:coreProperties>
</file>