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1\ATASKAITOS\II KETV\"/>
    </mc:Choice>
  </mc:AlternateContent>
  <xr:revisionPtr revIDLastSave="0" documentId="13_ncr:1_{02801A7A-90E3-465F-9D0E-B1B128BBFC9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definedNames>
    <definedName name="_xlnm.Print_Area" localSheetId="0">Sheet1!$A$1:$L$366</definedName>
  </definedNames>
  <calcPr calcId="181029"/>
</workbook>
</file>

<file path=xl/calcChain.xml><?xml version="1.0" encoding="utf-8"?>
<calcChain xmlns="http://schemas.openxmlformats.org/spreadsheetml/2006/main">
  <c r="I34" i="1" l="1"/>
  <c r="J34" i="1"/>
  <c r="J33" i="1" s="1"/>
  <c r="J32" i="1" s="1"/>
  <c r="K34" i="1"/>
  <c r="K33" i="1" s="1"/>
  <c r="K32" i="1" s="1"/>
  <c r="L34" i="1"/>
  <c r="L33" i="1" s="1"/>
  <c r="L32" i="1" s="1"/>
  <c r="I36" i="1"/>
  <c r="J36" i="1"/>
  <c r="K36" i="1"/>
  <c r="L36" i="1"/>
  <c r="I40" i="1"/>
  <c r="I39" i="1" s="1"/>
  <c r="I38" i="1" s="1"/>
  <c r="J40" i="1"/>
  <c r="J39" i="1" s="1"/>
  <c r="J38" i="1" s="1"/>
  <c r="K40" i="1"/>
  <c r="K39" i="1" s="1"/>
  <c r="K38" i="1" s="1"/>
  <c r="L40" i="1"/>
  <c r="L39" i="1" s="1"/>
  <c r="L38" i="1" s="1"/>
  <c r="I45" i="1"/>
  <c r="I44" i="1" s="1"/>
  <c r="I43" i="1" s="1"/>
  <c r="I42" i="1" s="1"/>
  <c r="J45" i="1"/>
  <c r="J44" i="1" s="1"/>
  <c r="J43" i="1" s="1"/>
  <c r="J42" i="1" s="1"/>
  <c r="K45" i="1"/>
  <c r="K44" i="1" s="1"/>
  <c r="K43" i="1" s="1"/>
  <c r="K42" i="1" s="1"/>
  <c r="L45" i="1"/>
  <c r="L44" i="1" s="1"/>
  <c r="L43" i="1" s="1"/>
  <c r="L42" i="1" s="1"/>
  <c r="I64" i="1"/>
  <c r="I63" i="1" s="1"/>
  <c r="J64" i="1"/>
  <c r="J63" i="1" s="1"/>
  <c r="K64" i="1"/>
  <c r="K63" i="1" s="1"/>
  <c r="L64" i="1"/>
  <c r="L63" i="1" s="1"/>
  <c r="I69" i="1"/>
  <c r="I68" i="1" s="1"/>
  <c r="J69" i="1"/>
  <c r="J68" i="1" s="1"/>
  <c r="K69" i="1"/>
  <c r="K68" i="1" s="1"/>
  <c r="L69" i="1"/>
  <c r="L68" i="1" s="1"/>
  <c r="I74" i="1"/>
  <c r="I73" i="1" s="1"/>
  <c r="J74" i="1"/>
  <c r="J73" i="1" s="1"/>
  <c r="K74" i="1"/>
  <c r="K73" i="1" s="1"/>
  <c r="L74" i="1"/>
  <c r="L73" i="1" s="1"/>
  <c r="I80" i="1"/>
  <c r="I79" i="1" s="1"/>
  <c r="I78" i="1" s="1"/>
  <c r="J80" i="1"/>
  <c r="J79" i="1" s="1"/>
  <c r="J78" i="1" s="1"/>
  <c r="K80" i="1"/>
  <c r="K79" i="1" s="1"/>
  <c r="K78" i="1" s="1"/>
  <c r="L80" i="1"/>
  <c r="L79" i="1" s="1"/>
  <c r="L78" i="1" s="1"/>
  <c r="I85" i="1"/>
  <c r="I84" i="1" s="1"/>
  <c r="I83" i="1" s="1"/>
  <c r="I82" i="1" s="1"/>
  <c r="J85" i="1"/>
  <c r="J84" i="1" s="1"/>
  <c r="J83" i="1" s="1"/>
  <c r="J82" i="1" s="1"/>
  <c r="K85" i="1"/>
  <c r="K84" i="1" s="1"/>
  <c r="K83" i="1" s="1"/>
  <c r="K82" i="1" s="1"/>
  <c r="L85" i="1"/>
  <c r="L84" i="1" s="1"/>
  <c r="L83" i="1" s="1"/>
  <c r="L82" i="1" s="1"/>
  <c r="I92" i="1"/>
  <c r="I91" i="1" s="1"/>
  <c r="I90" i="1" s="1"/>
  <c r="J92" i="1"/>
  <c r="J91" i="1" s="1"/>
  <c r="J90" i="1" s="1"/>
  <c r="K92" i="1"/>
  <c r="K91" i="1" s="1"/>
  <c r="K90" i="1" s="1"/>
  <c r="L92" i="1"/>
  <c r="L91" i="1" s="1"/>
  <c r="L90" i="1" s="1"/>
  <c r="I97" i="1"/>
  <c r="I96" i="1" s="1"/>
  <c r="I95" i="1" s="1"/>
  <c r="J97" i="1"/>
  <c r="J96" i="1" s="1"/>
  <c r="J95" i="1" s="1"/>
  <c r="K97" i="1"/>
  <c r="K96" i="1" s="1"/>
  <c r="K95" i="1" s="1"/>
  <c r="L97" i="1"/>
  <c r="L96" i="1" s="1"/>
  <c r="L95" i="1" s="1"/>
  <c r="I102" i="1"/>
  <c r="I101" i="1" s="1"/>
  <c r="J102" i="1"/>
  <c r="J101" i="1" s="1"/>
  <c r="K102" i="1"/>
  <c r="K101" i="1" s="1"/>
  <c r="L102" i="1"/>
  <c r="L101" i="1" s="1"/>
  <c r="I106" i="1"/>
  <c r="I105" i="1" s="1"/>
  <c r="J106" i="1"/>
  <c r="J105" i="1" s="1"/>
  <c r="K106" i="1"/>
  <c r="K105" i="1" s="1"/>
  <c r="L106" i="1"/>
  <c r="L105" i="1" s="1"/>
  <c r="I112" i="1"/>
  <c r="I111" i="1" s="1"/>
  <c r="I110" i="1" s="1"/>
  <c r="J112" i="1"/>
  <c r="J111" i="1" s="1"/>
  <c r="J110" i="1" s="1"/>
  <c r="K112" i="1"/>
  <c r="K111" i="1" s="1"/>
  <c r="K110" i="1" s="1"/>
  <c r="L112" i="1"/>
  <c r="L111" i="1" s="1"/>
  <c r="L110" i="1" s="1"/>
  <c r="I117" i="1"/>
  <c r="I116" i="1" s="1"/>
  <c r="I115" i="1" s="1"/>
  <c r="J117" i="1"/>
  <c r="J116" i="1" s="1"/>
  <c r="J115" i="1" s="1"/>
  <c r="K117" i="1"/>
  <c r="K116" i="1" s="1"/>
  <c r="K115" i="1" s="1"/>
  <c r="L117" i="1"/>
  <c r="L116" i="1" s="1"/>
  <c r="L115" i="1" s="1"/>
  <c r="I121" i="1"/>
  <c r="I120" i="1" s="1"/>
  <c r="I119" i="1" s="1"/>
  <c r="J121" i="1"/>
  <c r="J120" i="1" s="1"/>
  <c r="J119" i="1" s="1"/>
  <c r="K121" i="1"/>
  <c r="K120" i="1" s="1"/>
  <c r="K119" i="1" s="1"/>
  <c r="L121" i="1"/>
  <c r="L120" i="1" s="1"/>
  <c r="L119" i="1" s="1"/>
  <c r="I125" i="1"/>
  <c r="I124" i="1" s="1"/>
  <c r="I123" i="1" s="1"/>
  <c r="J125" i="1"/>
  <c r="J124" i="1" s="1"/>
  <c r="J123" i="1" s="1"/>
  <c r="K125" i="1"/>
  <c r="K124" i="1" s="1"/>
  <c r="K123" i="1" s="1"/>
  <c r="L125" i="1"/>
  <c r="L124" i="1" s="1"/>
  <c r="L123" i="1" s="1"/>
  <c r="I129" i="1"/>
  <c r="I128" i="1" s="1"/>
  <c r="I127" i="1" s="1"/>
  <c r="J129" i="1"/>
  <c r="J128" i="1" s="1"/>
  <c r="J127" i="1" s="1"/>
  <c r="K129" i="1"/>
  <c r="K128" i="1" s="1"/>
  <c r="K127" i="1" s="1"/>
  <c r="L129" i="1"/>
  <c r="L128" i="1" s="1"/>
  <c r="L127" i="1" s="1"/>
  <c r="I134" i="1"/>
  <c r="I133" i="1" s="1"/>
  <c r="I132" i="1" s="1"/>
  <c r="J134" i="1"/>
  <c r="J133" i="1" s="1"/>
  <c r="J132" i="1" s="1"/>
  <c r="K134" i="1"/>
  <c r="K133" i="1" s="1"/>
  <c r="K132" i="1" s="1"/>
  <c r="L134" i="1"/>
  <c r="L133" i="1" s="1"/>
  <c r="L132" i="1" s="1"/>
  <c r="I139" i="1"/>
  <c r="I138" i="1" s="1"/>
  <c r="I137" i="1" s="1"/>
  <c r="J139" i="1"/>
  <c r="J138" i="1" s="1"/>
  <c r="J137" i="1" s="1"/>
  <c r="K139" i="1"/>
  <c r="K138" i="1" s="1"/>
  <c r="K137" i="1" s="1"/>
  <c r="L139" i="1"/>
  <c r="L138" i="1" s="1"/>
  <c r="L137" i="1" s="1"/>
  <c r="I143" i="1"/>
  <c r="I142" i="1" s="1"/>
  <c r="J143" i="1"/>
  <c r="J142" i="1" s="1"/>
  <c r="K143" i="1"/>
  <c r="K142" i="1" s="1"/>
  <c r="L143" i="1"/>
  <c r="L142" i="1" s="1"/>
  <c r="I147" i="1"/>
  <c r="I146" i="1" s="1"/>
  <c r="I145" i="1" s="1"/>
  <c r="J147" i="1"/>
  <c r="J146" i="1" s="1"/>
  <c r="J145" i="1" s="1"/>
  <c r="K147" i="1"/>
  <c r="K146" i="1" s="1"/>
  <c r="K145" i="1" s="1"/>
  <c r="L147" i="1"/>
  <c r="L146" i="1" s="1"/>
  <c r="L145" i="1" s="1"/>
  <c r="I153" i="1"/>
  <c r="I152" i="1" s="1"/>
  <c r="J153" i="1"/>
  <c r="J152" i="1" s="1"/>
  <c r="K153" i="1"/>
  <c r="K152" i="1" s="1"/>
  <c r="L153" i="1"/>
  <c r="L152" i="1" s="1"/>
  <c r="I158" i="1"/>
  <c r="I157" i="1" s="1"/>
  <c r="J158" i="1"/>
  <c r="J157" i="1" s="1"/>
  <c r="K158" i="1"/>
  <c r="K157" i="1" s="1"/>
  <c r="L158" i="1"/>
  <c r="L157" i="1" s="1"/>
  <c r="I163" i="1"/>
  <c r="I162" i="1" s="1"/>
  <c r="I161" i="1" s="1"/>
  <c r="J163" i="1"/>
  <c r="J162" i="1" s="1"/>
  <c r="J161" i="1" s="1"/>
  <c r="K163" i="1"/>
  <c r="K162" i="1" s="1"/>
  <c r="K161" i="1" s="1"/>
  <c r="L163" i="1"/>
  <c r="L162" i="1" s="1"/>
  <c r="L161" i="1" s="1"/>
  <c r="I167" i="1"/>
  <c r="I166" i="1" s="1"/>
  <c r="J167" i="1"/>
  <c r="J166" i="1" s="1"/>
  <c r="K167" i="1"/>
  <c r="K166" i="1" s="1"/>
  <c r="L167" i="1"/>
  <c r="L166" i="1" s="1"/>
  <c r="I172" i="1"/>
  <c r="I171" i="1" s="1"/>
  <c r="J172" i="1"/>
  <c r="J171" i="1" s="1"/>
  <c r="K172" i="1"/>
  <c r="K171" i="1" s="1"/>
  <c r="L172" i="1"/>
  <c r="L171" i="1" s="1"/>
  <c r="I180" i="1"/>
  <c r="I179" i="1" s="1"/>
  <c r="J180" i="1"/>
  <c r="J179" i="1" s="1"/>
  <c r="K180" i="1"/>
  <c r="K179" i="1" s="1"/>
  <c r="L180" i="1"/>
  <c r="L179" i="1" s="1"/>
  <c r="I183" i="1"/>
  <c r="I182" i="1" s="1"/>
  <c r="J183" i="1"/>
  <c r="J182" i="1" s="1"/>
  <c r="K183" i="1"/>
  <c r="K182" i="1" s="1"/>
  <c r="L183" i="1"/>
  <c r="L182" i="1" s="1"/>
  <c r="I188" i="1"/>
  <c r="I187" i="1" s="1"/>
  <c r="J188" i="1"/>
  <c r="J187" i="1" s="1"/>
  <c r="K188" i="1"/>
  <c r="K187" i="1" s="1"/>
  <c r="L188" i="1"/>
  <c r="L187" i="1" s="1"/>
  <c r="I194" i="1"/>
  <c r="I193" i="1" s="1"/>
  <c r="J194" i="1"/>
  <c r="J193" i="1" s="1"/>
  <c r="K194" i="1"/>
  <c r="K193" i="1" s="1"/>
  <c r="L194" i="1"/>
  <c r="L193" i="1" s="1"/>
  <c r="I199" i="1"/>
  <c r="I198" i="1" s="1"/>
  <c r="J199" i="1"/>
  <c r="J198" i="1" s="1"/>
  <c r="K199" i="1"/>
  <c r="K198" i="1" s="1"/>
  <c r="L199" i="1"/>
  <c r="L198" i="1" s="1"/>
  <c r="I203" i="1"/>
  <c r="I202" i="1" s="1"/>
  <c r="I201" i="1" s="1"/>
  <c r="J203" i="1"/>
  <c r="J202" i="1" s="1"/>
  <c r="J201" i="1" s="1"/>
  <c r="K203" i="1"/>
  <c r="K202" i="1" s="1"/>
  <c r="K201" i="1" s="1"/>
  <c r="L203" i="1"/>
  <c r="L202" i="1" s="1"/>
  <c r="L201" i="1" s="1"/>
  <c r="I210" i="1"/>
  <c r="I209" i="1" s="1"/>
  <c r="J210" i="1"/>
  <c r="J209" i="1" s="1"/>
  <c r="K210" i="1"/>
  <c r="K209" i="1" s="1"/>
  <c r="L210" i="1"/>
  <c r="L209" i="1" s="1"/>
  <c r="I213" i="1"/>
  <c r="I212" i="1" s="1"/>
  <c r="J213" i="1"/>
  <c r="J212" i="1" s="1"/>
  <c r="K213" i="1"/>
  <c r="K212" i="1" s="1"/>
  <c r="L213" i="1"/>
  <c r="L212" i="1" s="1"/>
  <c r="I222" i="1"/>
  <c r="I221" i="1" s="1"/>
  <c r="I220" i="1" s="1"/>
  <c r="J222" i="1"/>
  <c r="J221" i="1" s="1"/>
  <c r="J220" i="1" s="1"/>
  <c r="K222" i="1"/>
  <c r="K221" i="1" s="1"/>
  <c r="K220" i="1" s="1"/>
  <c r="L222" i="1"/>
  <c r="L221" i="1" s="1"/>
  <c r="L220" i="1" s="1"/>
  <c r="I226" i="1"/>
  <c r="I225" i="1" s="1"/>
  <c r="I224" i="1" s="1"/>
  <c r="J226" i="1"/>
  <c r="J225" i="1" s="1"/>
  <c r="J224" i="1" s="1"/>
  <c r="K226" i="1"/>
  <c r="K225" i="1" s="1"/>
  <c r="K224" i="1" s="1"/>
  <c r="L226" i="1"/>
  <c r="L225" i="1" s="1"/>
  <c r="L224" i="1" s="1"/>
  <c r="I233" i="1"/>
  <c r="I232" i="1" s="1"/>
  <c r="J233" i="1"/>
  <c r="J232" i="1" s="1"/>
  <c r="K233" i="1"/>
  <c r="K232" i="1" s="1"/>
  <c r="L233" i="1"/>
  <c r="L232" i="1" s="1"/>
  <c r="I235" i="1"/>
  <c r="J235" i="1"/>
  <c r="K235" i="1"/>
  <c r="L235" i="1"/>
  <c r="I238" i="1"/>
  <c r="J238" i="1"/>
  <c r="K238" i="1"/>
  <c r="L238" i="1"/>
  <c r="I242" i="1"/>
  <c r="I241" i="1" s="1"/>
  <c r="J242" i="1"/>
  <c r="J241" i="1" s="1"/>
  <c r="K242" i="1"/>
  <c r="K241" i="1" s="1"/>
  <c r="L242" i="1"/>
  <c r="L241" i="1" s="1"/>
  <c r="I246" i="1"/>
  <c r="I245" i="1" s="1"/>
  <c r="J246" i="1"/>
  <c r="J245" i="1" s="1"/>
  <c r="K246" i="1"/>
  <c r="K245" i="1" s="1"/>
  <c r="L246" i="1"/>
  <c r="L245" i="1" s="1"/>
  <c r="I250" i="1"/>
  <c r="I249" i="1" s="1"/>
  <c r="J250" i="1"/>
  <c r="J249" i="1" s="1"/>
  <c r="K250" i="1"/>
  <c r="K249" i="1" s="1"/>
  <c r="L250" i="1"/>
  <c r="L249" i="1" s="1"/>
  <c r="I254" i="1"/>
  <c r="I253" i="1" s="1"/>
  <c r="J254" i="1"/>
  <c r="J253" i="1" s="1"/>
  <c r="K254" i="1"/>
  <c r="K253" i="1" s="1"/>
  <c r="L254" i="1"/>
  <c r="L253" i="1" s="1"/>
  <c r="I257" i="1"/>
  <c r="I256" i="1" s="1"/>
  <c r="J257" i="1"/>
  <c r="J256" i="1" s="1"/>
  <c r="K257" i="1"/>
  <c r="K256" i="1" s="1"/>
  <c r="L257" i="1"/>
  <c r="L256" i="1" s="1"/>
  <c r="I260" i="1"/>
  <c r="I259" i="1" s="1"/>
  <c r="J260" i="1"/>
  <c r="J259" i="1" s="1"/>
  <c r="K260" i="1"/>
  <c r="K259" i="1" s="1"/>
  <c r="L260" i="1"/>
  <c r="L259" i="1" s="1"/>
  <c r="I265" i="1"/>
  <c r="I264" i="1" s="1"/>
  <c r="J265" i="1"/>
  <c r="J264" i="1" s="1"/>
  <c r="K265" i="1"/>
  <c r="K264" i="1" s="1"/>
  <c r="L265" i="1"/>
  <c r="L264" i="1" s="1"/>
  <c r="I267" i="1"/>
  <c r="J267" i="1"/>
  <c r="K267" i="1"/>
  <c r="L267" i="1"/>
  <c r="I270" i="1"/>
  <c r="J270" i="1"/>
  <c r="K270" i="1"/>
  <c r="L270" i="1"/>
  <c r="I274" i="1"/>
  <c r="I273" i="1" s="1"/>
  <c r="J274" i="1"/>
  <c r="J273" i="1" s="1"/>
  <c r="K274" i="1"/>
  <c r="K273" i="1" s="1"/>
  <c r="L274" i="1"/>
  <c r="L273" i="1" s="1"/>
  <c r="I278" i="1"/>
  <c r="I277" i="1" s="1"/>
  <c r="J278" i="1"/>
  <c r="J277" i="1" s="1"/>
  <c r="K278" i="1"/>
  <c r="K277" i="1" s="1"/>
  <c r="L278" i="1"/>
  <c r="L277" i="1" s="1"/>
  <c r="I282" i="1"/>
  <c r="I281" i="1" s="1"/>
  <c r="J282" i="1"/>
  <c r="J281" i="1" s="1"/>
  <c r="K282" i="1"/>
  <c r="K281" i="1" s="1"/>
  <c r="L282" i="1"/>
  <c r="L281" i="1" s="1"/>
  <c r="I286" i="1"/>
  <c r="I285" i="1" s="1"/>
  <c r="J286" i="1"/>
  <c r="J285" i="1" s="1"/>
  <c r="K286" i="1"/>
  <c r="K285" i="1" s="1"/>
  <c r="L286" i="1"/>
  <c r="L285" i="1" s="1"/>
  <c r="I289" i="1"/>
  <c r="I288" i="1" s="1"/>
  <c r="J289" i="1"/>
  <c r="J288" i="1" s="1"/>
  <c r="K289" i="1"/>
  <c r="K288" i="1" s="1"/>
  <c r="L289" i="1"/>
  <c r="L288" i="1" s="1"/>
  <c r="I292" i="1"/>
  <c r="I291" i="1" s="1"/>
  <c r="J292" i="1"/>
  <c r="J291" i="1" s="1"/>
  <c r="K292" i="1"/>
  <c r="K291" i="1" s="1"/>
  <c r="L292" i="1"/>
  <c r="L291" i="1" s="1"/>
  <c r="I298" i="1"/>
  <c r="J298" i="1"/>
  <c r="K298" i="1"/>
  <c r="L298" i="1"/>
  <c r="I300" i="1"/>
  <c r="J300" i="1"/>
  <c r="K300" i="1"/>
  <c r="L300" i="1"/>
  <c r="I303" i="1"/>
  <c r="J303" i="1"/>
  <c r="K303" i="1"/>
  <c r="L303" i="1"/>
  <c r="I307" i="1"/>
  <c r="I306" i="1" s="1"/>
  <c r="J307" i="1"/>
  <c r="J306" i="1" s="1"/>
  <c r="K307" i="1"/>
  <c r="K306" i="1" s="1"/>
  <c r="L307" i="1"/>
  <c r="L306" i="1" s="1"/>
  <c r="I311" i="1"/>
  <c r="I310" i="1" s="1"/>
  <c r="J311" i="1"/>
  <c r="J310" i="1" s="1"/>
  <c r="K311" i="1"/>
  <c r="K310" i="1" s="1"/>
  <c r="L311" i="1"/>
  <c r="L310" i="1" s="1"/>
  <c r="I315" i="1"/>
  <c r="I314" i="1" s="1"/>
  <c r="J315" i="1"/>
  <c r="J314" i="1" s="1"/>
  <c r="K315" i="1"/>
  <c r="K314" i="1" s="1"/>
  <c r="L315" i="1"/>
  <c r="L314" i="1" s="1"/>
  <c r="I319" i="1"/>
  <c r="I318" i="1" s="1"/>
  <c r="J319" i="1"/>
  <c r="J318" i="1" s="1"/>
  <c r="K319" i="1"/>
  <c r="K318" i="1" s="1"/>
  <c r="L319" i="1"/>
  <c r="L318" i="1" s="1"/>
  <c r="I322" i="1"/>
  <c r="I321" i="1" s="1"/>
  <c r="J322" i="1"/>
  <c r="J321" i="1" s="1"/>
  <c r="K322" i="1"/>
  <c r="K321" i="1" s="1"/>
  <c r="L322" i="1"/>
  <c r="L321" i="1" s="1"/>
  <c r="I325" i="1"/>
  <c r="I324" i="1" s="1"/>
  <c r="J325" i="1"/>
  <c r="J324" i="1" s="1"/>
  <c r="K325" i="1"/>
  <c r="K324" i="1" s="1"/>
  <c r="L325" i="1"/>
  <c r="L324" i="1" s="1"/>
  <c r="I330" i="1"/>
  <c r="I329" i="1" s="1"/>
  <c r="J330" i="1"/>
  <c r="J329" i="1" s="1"/>
  <c r="K330" i="1"/>
  <c r="K329" i="1" s="1"/>
  <c r="L330" i="1"/>
  <c r="L329" i="1" s="1"/>
  <c r="I332" i="1"/>
  <c r="J332" i="1"/>
  <c r="K332" i="1"/>
  <c r="L332" i="1"/>
  <c r="I335" i="1"/>
  <c r="J335" i="1"/>
  <c r="K335" i="1"/>
  <c r="L335" i="1"/>
  <c r="I339" i="1"/>
  <c r="I338" i="1" s="1"/>
  <c r="J339" i="1"/>
  <c r="J338" i="1" s="1"/>
  <c r="K339" i="1"/>
  <c r="K338" i="1" s="1"/>
  <c r="L339" i="1"/>
  <c r="L338" i="1" s="1"/>
  <c r="I343" i="1"/>
  <c r="I342" i="1" s="1"/>
  <c r="J343" i="1"/>
  <c r="J342" i="1" s="1"/>
  <c r="K343" i="1"/>
  <c r="K342" i="1" s="1"/>
  <c r="L343" i="1"/>
  <c r="L342" i="1" s="1"/>
  <c r="I347" i="1"/>
  <c r="I346" i="1" s="1"/>
  <c r="J347" i="1"/>
  <c r="J346" i="1" s="1"/>
  <c r="K347" i="1"/>
  <c r="K346" i="1" s="1"/>
  <c r="L347" i="1"/>
  <c r="L346" i="1" s="1"/>
  <c r="I351" i="1"/>
  <c r="I350" i="1" s="1"/>
  <c r="J351" i="1"/>
  <c r="J350" i="1" s="1"/>
  <c r="K351" i="1"/>
  <c r="K350" i="1" s="1"/>
  <c r="L351" i="1"/>
  <c r="L350" i="1" s="1"/>
  <c r="I354" i="1"/>
  <c r="I353" i="1" s="1"/>
  <c r="J354" i="1"/>
  <c r="J353" i="1" s="1"/>
  <c r="K354" i="1"/>
  <c r="K353" i="1" s="1"/>
  <c r="L354" i="1"/>
  <c r="L353" i="1" s="1"/>
  <c r="I357" i="1"/>
  <c r="I356" i="1" s="1"/>
  <c r="J357" i="1"/>
  <c r="J356" i="1" s="1"/>
  <c r="K357" i="1"/>
  <c r="K356" i="1" s="1"/>
  <c r="L357" i="1"/>
  <c r="L356" i="1" s="1"/>
  <c r="L151" i="1" l="1"/>
  <c r="L150" i="1" s="1"/>
  <c r="J151" i="1"/>
  <c r="J150" i="1" s="1"/>
  <c r="J131" i="1"/>
  <c r="I297" i="1"/>
  <c r="I296" i="1" s="1"/>
  <c r="J263" i="1"/>
  <c r="J231" i="1"/>
  <c r="J230" i="1" s="1"/>
  <c r="I131" i="1"/>
  <c r="L100" i="1"/>
  <c r="L89" i="1" s="1"/>
  <c r="L297" i="1"/>
  <c r="L296" i="1" s="1"/>
  <c r="K165" i="1"/>
  <c r="K160" i="1" s="1"/>
  <c r="I151" i="1"/>
  <c r="I150" i="1" s="1"/>
  <c r="L131" i="1"/>
  <c r="K100" i="1"/>
  <c r="J62" i="1"/>
  <c r="J61" i="1" s="1"/>
  <c r="J208" i="1"/>
  <c r="K297" i="1"/>
  <c r="K296" i="1" s="1"/>
  <c r="J100" i="1"/>
  <c r="J89" i="1" s="1"/>
  <c r="I62" i="1"/>
  <c r="I61" i="1" s="1"/>
  <c r="J297" i="1"/>
  <c r="J296" i="1" s="1"/>
  <c r="I208" i="1"/>
  <c r="I33" i="1"/>
  <c r="I32" i="1" s="1"/>
  <c r="I31" i="1" s="1"/>
  <c r="I328" i="1"/>
  <c r="L328" i="1"/>
  <c r="K328" i="1"/>
  <c r="J178" i="1"/>
  <c r="J165" i="1"/>
  <c r="J160" i="1" s="1"/>
  <c r="J31" i="1"/>
  <c r="J328" i="1"/>
  <c r="J109" i="1"/>
  <c r="I263" i="1"/>
  <c r="I231" i="1"/>
  <c r="K89" i="1"/>
  <c r="L263" i="1"/>
  <c r="L231" i="1"/>
  <c r="L208" i="1"/>
  <c r="L178" i="1"/>
  <c r="I165" i="1"/>
  <c r="I160" i="1" s="1"/>
  <c r="K151" i="1"/>
  <c r="K150" i="1" s="1"/>
  <c r="K131" i="1"/>
  <c r="L62" i="1"/>
  <c r="L61" i="1" s="1"/>
  <c r="L31" i="1"/>
  <c r="K109" i="1"/>
  <c r="K263" i="1"/>
  <c r="K231" i="1"/>
  <c r="K208" i="1"/>
  <c r="K178" i="1"/>
  <c r="L165" i="1"/>
  <c r="L160" i="1" s="1"/>
  <c r="I109" i="1"/>
  <c r="I100" i="1"/>
  <c r="I89" i="1" s="1"/>
  <c r="K62" i="1"/>
  <c r="K61" i="1" s="1"/>
  <c r="K31" i="1"/>
  <c r="I178" i="1"/>
  <c r="L109" i="1"/>
  <c r="L230" i="1" l="1"/>
  <c r="I177" i="1"/>
  <c r="L295" i="1"/>
  <c r="K177" i="1"/>
  <c r="I30" i="1"/>
  <c r="J177" i="1"/>
  <c r="L177" i="1"/>
  <c r="L176" i="1" s="1"/>
  <c r="I295" i="1"/>
  <c r="K295" i="1"/>
  <c r="L30" i="1"/>
  <c r="J30" i="1"/>
  <c r="K30" i="1"/>
  <c r="K230" i="1"/>
  <c r="I230" i="1"/>
  <c r="J295" i="1"/>
  <c r="J176" i="1" s="1"/>
  <c r="I176" i="1" l="1"/>
  <c r="I360" i="1" s="1"/>
  <c r="K176" i="1"/>
  <c r="K360" i="1" s="1"/>
  <c r="L360" i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<sst xmlns="http://schemas.openxmlformats.org/spreadsheetml/2006/main" count="387" uniqueCount="242">
  <si>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</si>
  <si>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</si>
  <si>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</si>
  <si>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</si>
  <si>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</si>
  <si>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</si>
  <si>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</si>
  <si>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</si>
  <si>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</si>
  <si>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2021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</si>
  <si>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</si>
  <si>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</si>
  <si>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</si>
  <si>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</si>
  <si>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</si>
  <si>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</si>
  <si>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</si>
  <si>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</si>
  <si>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</si>
  <si>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</si>
  <si>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</si>
  <si>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</si>
  <si>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</si>
  <si>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</si>
  <si>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</si>
  <si>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</si>
  <si>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S</t>
  </si>
  <si>
    <t>Valstybės funkcijos</t>
  </si>
  <si>
    <t>09</t>
  </si>
  <si>
    <t>05</t>
  </si>
  <si>
    <t>01</t>
  </si>
  <si>
    <t>Biudžetinių įstaigų pajamų įmokos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</si>
  <si>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</si>
  <si>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</si>
  <si>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</si>
  <si>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</si>
  <si>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</si>
  <si>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</si>
  <si>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</si>
  <si>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</si>
  <si>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</si>
  <si>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</si>
  <si>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</si>
  <si>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</si>
  <si>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</si>
  <si>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</si>
  <si>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</si>
  <si>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</si>
  <si>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</si>
  <si>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</si>
  <si>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</si>
  <si>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</si>
  <si>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</si>
  <si>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</si>
  <si>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</si>
  <si>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</si>
  <si>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</si>
  <si>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</si>
  <si>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</si>
  <si>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</si>
  <si>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</si>
  <si>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</si>
  <si>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</si>
  <si>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</si>
  <si>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</si>
  <si>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</si>
  <si>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</si>
  <si>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</si>
  <si>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</si>
  <si>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</si>
  <si>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</si>
  <si>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</si>
  <si>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</si>
  <si>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</si>
  <si>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</si>
  <si>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</si>
  <si>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</si>
  <si>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</si>
  <si>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</si>
  <si>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</si>
  <si>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</si>
  <si>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</si>
  <si>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</si>
  <si>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</si>
  <si>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</si>
  <si>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</si>
  <si>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</si>
  <si>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</si>
  <si>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</si>
  <si>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</si>
  <si>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</si>
  <si>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</si>
  <si>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</si>
  <si>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</si>
  <si>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</si>
  <si>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</si>
  <si>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</si>
  <si>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</si>
  <si>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</si>
  <si>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</si>
  <si>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</si>
  <si>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</si>
  <si>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</si>
  <si>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</si>
  <si>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</si>
  <si>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</si>
  <si>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</si>
  <si>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</si>
  <si>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</si>
  <si>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</si>
  <si>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</si>
  <si>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</si>
  <si>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</si>
  <si>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</si>
  <si>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</si>
  <si>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</si>
  <si>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</si>
  <si>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</si>
  <si>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</si>
  <si>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</si>
  <si>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</si>
  <si>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</si>
  <si>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</si>
  <si>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</si>
  <si>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</si>
  <si>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</si>
  <si>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</si>
  <si>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</si>
  <si>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</si>
  <si>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</si>
  <si>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</si>
  <si>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</si>
  <si>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</si>
  <si>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</si>
  <si>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</si>
  <si>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</si>
  <si>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</si>
  <si>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</si>
  <si>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</si>
  <si>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</si>
  <si>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</si>
  <si>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</si>
  <si>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</si>
  <si>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</si>
  <si>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</si>
  <si>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</si>
  <si>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</si>
  <si>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</si>
  <si>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</si>
  <si>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</si>
  <si>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</si>
  <si>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</si>
  <si>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</si>
  <si>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</si>
  <si>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</si>
  <si>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</si>
  <si>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</si>
  <si>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</si>
  <si>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</si>
  <si>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</si>
  <si>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</si>
  <si>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</si>
  <si>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</si>
  <si>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</si>
  <si>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</si>
  <si>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</si>
  <si>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</si>
  <si>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</si>
  <si>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</si>
  <si>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</si>
  <si>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</si>
  <si>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</si>
  <si>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</si>
  <si>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</si>
  <si>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</si>
  <si>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</si>
  <si>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</si>
  <si>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</si>
  <si>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</si>
  <si>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</si>
  <si>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</si>
  <si>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</si>
  <si>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</si>
  <si>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</si>
  <si>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</si>
  <si>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</si>
  <si>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</si>
  <si>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</si>
  <si>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</si>
  <si>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</si>
  <si>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</si>
  <si>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</si>
  <si>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</si>
  <si>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</si>
  <si>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</si>
  <si>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</si>
  <si>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</si>
  <si>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</si>
  <si>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</si>
  <si>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</si>
  <si>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</si>
  <si>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</si>
  <si>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</si>
  <si>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</si>
  <si>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</si>
  <si>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</si>
  <si>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</si>
  <si>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</si>
  <si>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</si>
  <si>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</si>
  <si>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</si>
  <si>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</si>
  <si>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</si>
  <si>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</si>
  <si>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</si>
  <si>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</si>
  <si>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</si>
  <si>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</si>
  <si>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</si>
  <si>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</si>
  <si>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</si>
  <si>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</si>
  <si>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</si>
  <si>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</si>
  <si>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</si>
  <si>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</si>
  <si>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</si>
  <si>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</si>
  <si>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</si>
  <si>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</si>
  <si>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</si>
  <si>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</si>
  <si>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</si>
  <si>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</si>
  <si>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</si>
  <si>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</si>
  <si>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</si>
  <si>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</si>
  <si>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</si>
  <si>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</si>
  <si>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</si>
  <si>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2021.07.12 Nr. T3-310-6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</si>
</sst>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sz val="11"/>
      <color indexed="8"/>
      <name val="Times New Roman Baltic"/>
    </font>
    <font>
      <sz val="10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73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" fillId="0" borderId="0" xfId="0" applyFont="1" applyFill="1" applyAlignment="1" applyProtection="1">
      <alignment vertical="top"/>
    </xf>
    <xf numFmtId="0" fontId="1" fillId="0" borderId="6" xfId="0" applyFont="1" applyFill="1" applyBorder="1" applyProtection="1">
      <protection locked="0"/>
    </xf>
    <xf numFmtId="0" fontId="14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5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16" fillId="0" borderId="0" xfId="0" applyFont="1" applyFill="1" applyAlignment="1" applyProtection="1">
      <alignment horizontal="center"/>
    </xf>
    <xf numFmtId="0" fontId="17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right"/>
    </xf>
    <xf numFmtId="0" fontId="12" fillId="0" borderId="0" xfId="0" applyFont="1" applyFill="1" applyAlignment="1" applyProtection="1">
      <alignment horizontal="center" vertical="top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66"/>
  <sheetViews>
    <sheetView tabSelected="1" showRuler="0" topLeftCell="A19" zoomScaleNormal="100" workbookViewId="0">
      <selection activeCell="R8" sqref="R8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3" style="1" customWidth="1"/>
  </cols>
  <sheetData>
    <row r="1" spans="1:26" ht="15" customHeight="1">
      <c r="G1" s="3"/>
      <c r="H1" s="4"/>
      <c r="I1" s="5"/>
      <c r="J1" s="6" t="s">
        <v>0</v>
      </c>
      <c r="K1" s="6"/>
      <c r="L1" s="6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4.25" customHeight="1">
      <c r="H2" s="4"/>
      <c r="I2"/>
      <c r="J2" s="6" t="s">
        <v>1</v>
      </c>
      <c r="K2" s="6"/>
      <c r="L2" s="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>
      <c r="H3" s="7"/>
      <c r="I3" s="4"/>
      <c r="J3" s="6" t="s">
        <v>2</v>
      </c>
      <c r="K3" s="6"/>
      <c r="L3" s="6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4.25" customHeight="1">
      <c r="G4" s="8" t="s">
        <v>3</v>
      </c>
      <c r="H4" s="4"/>
      <c r="I4"/>
      <c r="J4" s="6" t="s">
        <v>4</v>
      </c>
      <c r="K4" s="6"/>
      <c r="L4" s="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H5" s="9"/>
      <c r="I5"/>
      <c r="J5" s="6" t="s">
        <v>5</v>
      </c>
      <c r="K5" s="6"/>
      <c r="L5" s="6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>
      <c r="G6" s="134" t="s">
        <v>6</v>
      </c>
      <c r="H6" s="6"/>
      <c r="I6" s="6"/>
      <c r="J6" s="10"/>
      <c r="K6" s="10"/>
      <c r="L6" s="1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customHeight="1">
      <c r="A7" s="141" t="s">
        <v>7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2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4.25" customHeight="1">
      <c r="A8" s="130"/>
      <c r="B8" s="131"/>
      <c r="C8" s="131"/>
      <c r="D8" s="131"/>
      <c r="E8" s="131"/>
      <c r="F8" s="131"/>
      <c r="G8" s="143" t="s">
        <v>8</v>
      </c>
      <c r="H8" s="143"/>
      <c r="I8" s="143"/>
      <c r="J8" s="143"/>
      <c r="K8" s="143"/>
      <c r="L8" s="13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144" t="s">
        <v>9</v>
      </c>
      <c r="B9" s="144"/>
      <c r="C9" s="144"/>
      <c r="D9" s="144"/>
      <c r="E9" s="144"/>
      <c r="F9" s="144"/>
      <c r="G9" s="144"/>
      <c r="H9" s="144"/>
      <c r="I9" s="144"/>
      <c r="J9" s="144"/>
      <c r="K9" s="144"/>
      <c r="L9" s="14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G10" s="145" t="s">
        <v>10</v>
      </c>
      <c r="H10" s="145"/>
      <c r="I10" s="145"/>
      <c r="J10" s="145"/>
      <c r="K10" s="145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G11" s="146" t="s">
        <v>11</v>
      </c>
      <c r="H11" s="146"/>
      <c r="I11" s="146"/>
      <c r="J11" s="146"/>
      <c r="K11" s="146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9" customHeight="1"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B13" s="144" t="s">
        <v>12</v>
      </c>
      <c r="C13" s="144"/>
      <c r="D13" s="144"/>
      <c r="E13" s="144"/>
      <c r="F13" s="144"/>
      <c r="G13" s="144"/>
      <c r="H13" s="144"/>
      <c r="I13" s="144"/>
      <c r="J13" s="144"/>
      <c r="K13" s="144"/>
      <c r="L13" s="144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G15" s="145" t="s">
        <v>241</v>
      </c>
      <c r="H15" s="145"/>
      <c r="I15" s="145"/>
      <c r="J15" s="145"/>
      <c r="K15" s="145"/>
    </row>
    <row r="16" spans="1:26" ht="11.25" customHeight="1">
      <c r="G16" s="147" t="s">
        <v>13</v>
      </c>
      <c r="H16" s="147"/>
      <c r="I16" s="147"/>
      <c r="J16" s="147"/>
      <c r="K16" s="147"/>
    </row>
    <row r="17" spans="1:12" ht="15" customHeight="1">
      <c r="B17"/>
      <c r="C17"/>
      <c r="D17"/>
      <c r="E17" s="152" t="s">
        <v>14</v>
      </c>
      <c r="F17" s="152"/>
      <c r="G17" s="152"/>
      <c r="H17" s="152"/>
      <c r="I17" s="152"/>
      <c r="J17" s="152"/>
      <c r="K17" s="152"/>
      <c r="L17"/>
    </row>
    <row r="18" spans="1:12" ht="12" customHeight="1">
      <c r="A18" s="153" t="s">
        <v>15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3"/>
      <c r="L18" s="153"/>
    </row>
    <row r="19" spans="1:12" ht="12" customHeight="1">
      <c r="F19" s="1"/>
      <c r="J19" s="12"/>
      <c r="K19" s="13"/>
      <c r="L19" s="14" t="s">
        <v>16</v>
      </c>
    </row>
    <row r="20" spans="1:12" ht="11.25" customHeight="1">
      <c r="F20" s="1"/>
      <c r="J20" s="15" t="s">
        <v>17</v>
      </c>
      <c r="K20" s="7"/>
      <c r="L20" s="16"/>
    </row>
    <row r="21" spans="1:12" ht="12" customHeight="1">
      <c r="E21" s="6"/>
      <c r="F21" s="17"/>
      <c r="I21" s="18"/>
      <c r="J21" s="18"/>
      <c r="K21" s="19" t="s">
        <v>18</v>
      </c>
      <c r="L21" s="16"/>
    </row>
    <row r="22" spans="1:12" ht="14.25" customHeight="1">
      <c r="A22" s="154" t="s">
        <v>19</v>
      </c>
      <c r="B22" s="154"/>
      <c r="C22" s="154"/>
      <c r="D22" s="154"/>
      <c r="E22" s="154"/>
      <c r="F22" s="154"/>
      <c r="G22" s="154"/>
      <c r="H22" s="154"/>
      <c r="I22" s="154"/>
      <c r="K22" s="19" t="s">
        <v>20</v>
      </c>
      <c r="L22" s="20" t="s">
        <v>21</v>
      </c>
    </row>
    <row r="23" spans="1:12" ht="14.25" customHeight="1">
      <c r="A23" s="154" t="s">
        <v>22</v>
      </c>
      <c r="B23" s="154"/>
      <c r="C23" s="154"/>
      <c r="D23" s="154"/>
      <c r="E23" s="154"/>
      <c r="F23" s="154"/>
      <c r="G23" s="154"/>
      <c r="H23" s="154"/>
      <c r="I23" s="154"/>
      <c r="J23" s="129" t="s">
        <v>23</v>
      </c>
      <c r="K23" s="21" t="s">
        <v>24</v>
      </c>
      <c r="L23" s="16"/>
    </row>
    <row r="24" spans="1:12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</row>
    <row r="25" spans="1:12" ht="13.5" customHeight="1">
      <c r="F25" s="1"/>
      <c r="G25" s="157" t="s">
        <v>27</v>
      </c>
      <c r="H25" s="157"/>
      <c r="I25" s="135" t="s">
        <v>28</v>
      </c>
      <c r="J25" s="136" t="s">
        <v>29</v>
      </c>
      <c r="K25" s="137" t="s">
        <v>30</v>
      </c>
      <c r="L25" s="137" t="s">
        <v>30</v>
      </c>
    </row>
    <row r="26" spans="1:12">
      <c r="A26" s="148" t="s">
        <v>31</v>
      </c>
      <c r="B26" s="148"/>
      <c r="C26" s="148"/>
      <c r="D26" s="148"/>
      <c r="E26" s="148"/>
      <c r="F26" s="148"/>
      <c r="G26" s="148"/>
      <c r="H26" s="148"/>
      <c r="I26" s="148"/>
      <c r="J26" s="26"/>
      <c r="K26" s="27"/>
      <c r="L26" s="28" t="s">
        <v>32</v>
      </c>
    </row>
    <row r="27" spans="1:12" ht="24" customHeight="1">
      <c r="A27" s="161" t="s">
        <v>33</v>
      </c>
      <c r="B27" s="162"/>
      <c r="C27" s="162"/>
      <c r="D27" s="162"/>
      <c r="E27" s="162"/>
      <c r="F27" s="162"/>
      <c r="G27" s="165" t="s">
        <v>34</v>
      </c>
      <c r="H27" s="167" t="s">
        <v>35</v>
      </c>
      <c r="I27" s="169" t="s">
        <v>36</v>
      </c>
      <c r="J27" s="170"/>
      <c r="K27" s="171" t="s">
        <v>37</v>
      </c>
      <c r="L27" s="155" t="s">
        <v>38</v>
      </c>
    </row>
    <row r="28" spans="1:12" ht="46.5" customHeight="1">
      <c r="A28" s="163"/>
      <c r="B28" s="164"/>
      <c r="C28" s="164"/>
      <c r="D28" s="164"/>
      <c r="E28" s="164"/>
      <c r="F28" s="164"/>
      <c r="G28" s="166"/>
      <c r="H28" s="168"/>
      <c r="I28" s="29" t="s">
        <v>39</v>
      </c>
      <c r="J28" s="30" t="s">
        <v>40</v>
      </c>
      <c r="K28" s="172"/>
      <c r="L28" s="156"/>
    </row>
    <row r="29" spans="1:12" ht="11.25" customHeight="1">
      <c r="A29" s="149" t="s">
        <v>24</v>
      </c>
      <c r="B29" s="150"/>
      <c r="C29" s="150"/>
      <c r="D29" s="150"/>
      <c r="E29" s="150"/>
      <c r="F29" s="15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2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8100</v>
      </c>
      <c r="J30" s="41">
        <f>SUM(J31+J42+J61+J82+J89+J109+J131+J150+J160)</f>
        <v>3500</v>
      </c>
      <c r="K30" s="42">
        <f>SUM(K31+K42+K61+K82+K89+K109+K131+K150+K160)</f>
        <v>1216.17</v>
      </c>
      <c r="L30" s="41">
        <f>SUM(L31+L42+L61+L82+L89+L109+L131+L150+L160)</f>
        <v>1216.17</v>
      </c>
    </row>
    <row r="31" spans="1:12" ht="16.5" hidden="1" customHeight="1" collapsed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0</v>
      </c>
      <c r="J31" s="41">
        <f>SUM(J32+J38)</f>
        <v>0</v>
      </c>
      <c r="K31" s="49">
        <f>SUM(K32+K38)</f>
        <v>0</v>
      </c>
      <c r="L31" s="50">
        <f>SUM(L32+L38)</f>
        <v>0</v>
      </c>
    </row>
    <row r="32" spans="1:12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0</v>
      </c>
      <c r="J32" s="41">
        <f>SUM(J33)</f>
        <v>0</v>
      </c>
      <c r="K32" s="42">
        <f>SUM(K33)</f>
        <v>0</v>
      </c>
      <c r="L32" s="41">
        <f>SUM(L33)</f>
        <v>0</v>
      </c>
    </row>
    <row r="33" spans="1:12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0</v>
      </c>
      <c r="J33" s="41">
        <f t="shared" ref="J33:L34" si="0">SUM(J34)</f>
        <v>0</v>
      </c>
      <c r="K33" s="41">
        <f t="shared" si="0"/>
        <v>0</v>
      </c>
      <c r="L33" s="41">
        <f t="shared" si="0"/>
        <v>0</v>
      </c>
    </row>
    <row r="34" spans="1:12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0</v>
      </c>
      <c r="J34" s="42">
        <f t="shared" si="0"/>
        <v>0</v>
      </c>
      <c r="K34" s="42">
        <f t="shared" si="0"/>
        <v>0</v>
      </c>
      <c r="L34" s="42">
        <f t="shared" si="0"/>
        <v>0</v>
      </c>
    </row>
    <row r="35" spans="1:12" ht="14.25" hidden="1" customHeight="1" collapsed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0</v>
      </c>
      <c r="J35" s="57">
        <v>0</v>
      </c>
      <c r="K35" s="57">
        <v>0</v>
      </c>
      <c r="L35" s="57">
        <v>0</v>
      </c>
    </row>
    <row r="36" spans="1:12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</row>
    <row r="37" spans="1:12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</row>
    <row r="38" spans="1:12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0</v>
      </c>
      <c r="J38" s="41">
        <f t="shared" si="1"/>
        <v>0</v>
      </c>
      <c r="K38" s="42">
        <f t="shared" si="1"/>
        <v>0</v>
      </c>
      <c r="L38" s="41">
        <f t="shared" si="1"/>
        <v>0</v>
      </c>
    </row>
    <row r="39" spans="1:12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0</v>
      </c>
      <c r="J39" s="41">
        <f t="shared" si="1"/>
        <v>0</v>
      </c>
      <c r="K39" s="41">
        <f t="shared" si="1"/>
        <v>0</v>
      </c>
      <c r="L39" s="41">
        <f t="shared" si="1"/>
        <v>0</v>
      </c>
    </row>
    <row r="40" spans="1:12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0</v>
      </c>
      <c r="J40" s="41">
        <f t="shared" si="1"/>
        <v>0</v>
      </c>
      <c r="K40" s="41">
        <f t="shared" si="1"/>
        <v>0</v>
      </c>
      <c r="L40" s="41">
        <f t="shared" si="1"/>
        <v>0</v>
      </c>
    </row>
    <row r="41" spans="1:12" ht="14.25" hidden="1" customHeight="1" collapsed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0</v>
      </c>
      <c r="J41" s="57">
        <v>0</v>
      </c>
      <c r="K41" s="57">
        <v>0</v>
      </c>
      <c r="L41" s="57">
        <v>0</v>
      </c>
    </row>
    <row r="42" spans="1:12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8100</v>
      </c>
      <c r="J42" s="62">
        <f t="shared" si="2"/>
        <v>3500</v>
      </c>
      <c r="K42" s="61">
        <f t="shared" si="2"/>
        <v>1216.17</v>
      </c>
      <c r="L42" s="61">
        <f t="shared" si="2"/>
        <v>1216.17</v>
      </c>
    </row>
    <row r="43" spans="1:12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8100</v>
      </c>
      <c r="J43" s="42">
        <f t="shared" si="2"/>
        <v>3500</v>
      </c>
      <c r="K43" s="41">
        <f t="shared" si="2"/>
        <v>1216.17</v>
      </c>
      <c r="L43" s="42">
        <f t="shared" si="2"/>
        <v>1216.17</v>
      </c>
    </row>
    <row r="44" spans="1:12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8100</v>
      </c>
      <c r="J44" s="42">
        <f t="shared" si="2"/>
        <v>3500</v>
      </c>
      <c r="K44" s="50">
        <f t="shared" si="2"/>
        <v>1216.17</v>
      </c>
      <c r="L44" s="50">
        <f t="shared" si="2"/>
        <v>1216.17</v>
      </c>
    </row>
    <row r="45" spans="1:12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8100</v>
      </c>
      <c r="J45" s="68">
        <f>SUM(J46:J60)</f>
        <v>3500</v>
      </c>
      <c r="K45" s="69">
        <f>SUM(K46:K60)</f>
        <v>1216.17</v>
      </c>
      <c r="L45" s="69">
        <f>SUM(L46:L60)</f>
        <v>1216.17</v>
      </c>
    </row>
    <row r="46" spans="1:12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</row>
    <row r="47" spans="1:12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</row>
    <row r="48" spans="1:12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</row>
    <row r="49" spans="1:12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</row>
    <row r="50" spans="1:12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1500</v>
      </c>
      <c r="J50" s="57">
        <v>700</v>
      </c>
      <c r="K50" s="57">
        <v>384</v>
      </c>
      <c r="L50" s="57">
        <v>384</v>
      </c>
    </row>
    <row r="51" spans="1:12" ht="15" hidden="1" customHeight="1" collapsed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0</v>
      </c>
      <c r="J51" s="57">
        <v>0</v>
      </c>
      <c r="K51" s="57">
        <v>0</v>
      </c>
      <c r="L51" s="57">
        <v>0</v>
      </c>
    </row>
    <row r="52" spans="1:12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</row>
    <row r="53" spans="1:12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</row>
    <row r="54" spans="1:12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</row>
    <row r="55" spans="1:12" ht="15.75" hidden="1" customHeight="1" collapsed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0</v>
      </c>
      <c r="J55" s="57">
        <v>0</v>
      </c>
      <c r="K55" s="57">
        <v>0</v>
      </c>
      <c r="L55" s="57">
        <v>0</v>
      </c>
    </row>
    <row r="56" spans="1:12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</row>
    <row r="57" spans="1:12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</row>
    <row r="58" spans="1:12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</row>
    <row r="59" spans="1:12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</row>
    <row r="60" spans="1:12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6600</v>
      </c>
      <c r="J60" s="57">
        <v>2800</v>
      </c>
      <c r="K60" s="57">
        <v>832.17</v>
      </c>
      <c r="L60" s="57">
        <v>832.17</v>
      </c>
    </row>
    <row r="61" spans="1:12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2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</row>
    <row r="63" spans="1:12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</row>
    <row r="64" spans="1:12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</row>
    <row r="65" spans="1:12" s="132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</row>
    <row r="66" spans="1:12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</row>
    <row r="67" spans="1:12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</row>
    <row r="68" spans="1:12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</row>
    <row r="69" spans="1:12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</row>
    <row r="70" spans="1:12" s="132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</row>
    <row r="71" spans="1:12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</row>
    <row r="72" spans="1:12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</row>
    <row r="73" spans="1:12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</row>
    <row r="74" spans="1:12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</row>
    <row r="75" spans="1:12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</row>
    <row r="76" spans="1:12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</row>
    <row r="77" spans="1:12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</row>
    <row r="78" spans="1:12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2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2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>I101+I105</f>
        <v>0</v>
      </c>
      <c r="J100" s="41">
        <f>J101+J105</f>
        <v>0</v>
      </c>
      <c r="K100" s="41">
        <f>K101+K105</f>
        <v>0</v>
      </c>
      <c r="L100" s="41">
        <f>L101+L105</f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>I102</f>
        <v>0</v>
      </c>
      <c r="J101" s="81">
        <f>J102</f>
        <v>0</v>
      </c>
      <c r="K101" s="42">
        <f>K102</f>
        <v>0</v>
      </c>
      <c r="L101" s="41">
        <f>L102</f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7">I111</f>
        <v>0</v>
      </c>
      <c r="J110" s="83">
        <f t="shared" si="7"/>
        <v>0</v>
      </c>
      <c r="K110" s="49">
        <f t="shared" si="7"/>
        <v>0</v>
      </c>
      <c r="L110" s="50">
        <f t="shared" si="7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7"/>
        <v>0</v>
      </c>
      <c r="J111" s="81">
        <f t="shared" si="7"/>
        <v>0</v>
      </c>
      <c r="K111" s="42">
        <f t="shared" si="7"/>
        <v>0</v>
      </c>
      <c r="L111" s="41">
        <f t="shared" si="7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8">I116</f>
        <v>0</v>
      </c>
      <c r="J115" s="81">
        <f t="shared" si="8"/>
        <v>0</v>
      </c>
      <c r="K115" s="42">
        <f t="shared" si="8"/>
        <v>0</v>
      </c>
      <c r="L115" s="41">
        <f t="shared" si="8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8"/>
        <v>0</v>
      </c>
      <c r="J116" s="81">
        <f t="shared" si="8"/>
        <v>0</v>
      </c>
      <c r="K116" s="42">
        <f t="shared" si="8"/>
        <v>0</v>
      </c>
      <c r="L116" s="41">
        <f t="shared" si="8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8"/>
        <v>0</v>
      </c>
      <c r="J117" s="91">
        <f t="shared" si="8"/>
        <v>0</v>
      </c>
      <c r="K117" s="92">
        <f t="shared" si="8"/>
        <v>0</v>
      </c>
      <c r="L117" s="90">
        <f t="shared" si="8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9">I120</f>
        <v>0</v>
      </c>
      <c r="J119" s="82">
        <f t="shared" si="9"/>
        <v>0</v>
      </c>
      <c r="K119" s="62">
        <f t="shared" si="9"/>
        <v>0</v>
      </c>
      <c r="L119" s="61">
        <f t="shared" si="9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9"/>
        <v>0</v>
      </c>
      <c r="J120" s="81">
        <f t="shared" si="9"/>
        <v>0</v>
      </c>
      <c r="K120" s="42">
        <f t="shared" si="9"/>
        <v>0</v>
      </c>
      <c r="L120" s="41">
        <f t="shared" si="9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9"/>
        <v>0</v>
      </c>
      <c r="J121" s="81">
        <f t="shared" si="9"/>
        <v>0</v>
      </c>
      <c r="K121" s="42">
        <f t="shared" si="9"/>
        <v>0</v>
      </c>
      <c r="L121" s="41">
        <f t="shared" si="9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0">I124</f>
        <v>0</v>
      </c>
      <c r="J123" s="82">
        <f t="shared" si="10"/>
        <v>0</v>
      </c>
      <c r="K123" s="62">
        <f t="shared" si="10"/>
        <v>0</v>
      </c>
      <c r="L123" s="61">
        <f t="shared" si="10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0"/>
        <v>0</v>
      </c>
      <c r="J124" s="81">
        <f t="shared" si="10"/>
        <v>0</v>
      </c>
      <c r="K124" s="42">
        <f t="shared" si="10"/>
        <v>0</v>
      </c>
      <c r="L124" s="41">
        <f t="shared" si="10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0"/>
        <v>0</v>
      </c>
      <c r="J125" s="81">
        <f t="shared" si="10"/>
        <v>0</v>
      </c>
      <c r="K125" s="42">
        <f t="shared" si="10"/>
        <v>0</v>
      </c>
      <c r="L125" s="41">
        <f t="shared" si="10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1">I128</f>
        <v>0</v>
      </c>
      <c r="J127" s="94">
        <f t="shared" si="11"/>
        <v>0</v>
      </c>
      <c r="K127" s="69">
        <f t="shared" si="11"/>
        <v>0</v>
      </c>
      <c r="L127" s="68">
        <f t="shared" si="11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1"/>
        <v>0</v>
      </c>
      <c r="J128" s="81">
        <f t="shared" si="11"/>
        <v>0</v>
      </c>
      <c r="K128" s="42">
        <f t="shared" si="11"/>
        <v>0</v>
      </c>
      <c r="L128" s="41">
        <f t="shared" si="11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1"/>
        <v>0</v>
      </c>
      <c r="J129" s="81">
        <f t="shared" si="11"/>
        <v>0</v>
      </c>
      <c r="K129" s="42">
        <f t="shared" si="11"/>
        <v>0</v>
      </c>
      <c r="L129" s="41">
        <f t="shared" si="11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hidden="1" customHeight="1" collapsed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0</v>
      </c>
      <c r="J131" s="81">
        <f>SUM(J132+J137+J145)</f>
        <v>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2">I133</f>
        <v>0</v>
      </c>
      <c r="J132" s="81">
        <f t="shared" si="12"/>
        <v>0</v>
      </c>
      <c r="K132" s="42">
        <f t="shared" si="12"/>
        <v>0</v>
      </c>
      <c r="L132" s="41">
        <f t="shared" si="12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2"/>
        <v>0</v>
      </c>
      <c r="J133" s="81">
        <f t="shared" si="12"/>
        <v>0</v>
      </c>
      <c r="K133" s="42">
        <f t="shared" si="12"/>
        <v>0</v>
      </c>
      <c r="L133" s="41">
        <f t="shared" si="12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3">I138</f>
        <v>0</v>
      </c>
      <c r="J137" s="83">
        <f t="shared" si="13"/>
        <v>0</v>
      </c>
      <c r="K137" s="49">
        <f t="shared" si="13"/>
        <v>0</v>
      </c>
      <c r="L137" s="50">
        <f t="shared" si="13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3"/>
        <v>0</v>
      </c>
      <c r="J138" s="81">
        <f t="shared" si="13"/>
        <v>0</v>
      </c>
      <c r="K138" s="42">
        <f t="shared" si="13"/>
        <v>0</v>
      </c>
      <c r="L138" s="41">
        <f t="shared" si="13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4">I146</f>
        <v>0</v>
      </c>
      <c r="J145" s="81">
        <f t="shared" si="14"/>
        <v>0</v>
      </c>
      <c r="K145" s="42">
        <f t="shared" si="14"/>
        <v>0</v>
      </c>
      <c r="L145" s="41">
        <f t="shared" si="14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4"/>
        <v>0</v>
      </c>
      <c r="J146" s="94">
        <f t="shared" si="14"/>
        <v>0</v>
      </c>
      <c r="K146" s="69">
        <f t="shared" si="14"/>
        <v>0</v>
      </c>
      <c r="L146" s="68">
        <f t="shared" si="14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0</v>
      </c>
      <c r="J147" s="81">
        <f>SUM(J148:J149)</f>
        <v>0</v>
      </c>
      <c r="K147" s="42">
        <f>SUM(K148:K149)</f>
        <v>0</v>
      </c>
      <c r="L147" s="41">
        <f>SUM(L148:L149)</f>
        <v>0</v>
      </c>
    </row>
    <row r="148" spans="1:12" hidden="1" collapsed="1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0</v>
      </c>
      <c r="J148" s="95">
        <v>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5">I158</f>
        <v>0</v>
      </c>
      <c r="J157" s="81">
        <f t="shared" si="15"/>
        <v>0</v>
      </c>
      <c r="K157" s="42">
        <f t="shared" si="15"/>
        <v>0</v>
      </c>
      <c r="L157" s="41">
        <f t="shared" si="15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5"/>
        <v>0</v>
      </c>
      <c r="J158" s="81">
        <f t="shared" si="15"/>
        <v>0</v>
      </c>
      <c r="K158" s="42">
        <f t="shared" si="15"/>
        <v>0</v>
      </c>
      <c r="L158" s="41">
        <f t="shared" si="15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6">I162</f>
        <v>0</v>
      </c>
      <c r="J161" s="81">
        <f t="shared" si="16"/>
        <v>0</v>
      </c>
      <c r="K161" s="42">
        <f t="shared" si="16"/>
        <v>0</v>
      </c>
      <c r="L161" s="41">
        <f t="shared" si="16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6"/>
        <v>0</v>
      </c>
      <c r="J162" s="82">
        <f t="shared" si="16"/>
        <v>0</v>
      </c>
      <c r="K162" s="62">
        <f t="shared" si="16"/>
        <v>0</v>
      </c>
      <c r="L162" s="61">
        <f t="shared" si="16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6"/>
        <v>0</v>
      </c>
      <c r="J163" s="81">
        <f t="shared" si="16"/>
        <v>0</v>
      </c>
      <c r="K163" s="42">
        <f t="shared" si="16"/>
        <v>0</v>
      </c>
      <c r="L163" s="41">
        <f t="shared" si="16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customHeight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2400</v>
      </c>
      <c r="J176" s="81">
        <f>SUM(J177+J230+J295)</f>
        <v>2400</v>
      </c>
      <c r="K176" s="42">
        <f>SUM(K177+K230+K295)</f>
        <v>2400</v>
      </c>
      <c r="L176" s="41">
        <f>SUM(L177+L230+L295)</f>
        <v>2400</v>
      </c>
    </row>
    <row r="177" spans="1:12" ht="34.5" customHeight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2400</v>
      </c>
      <c r="J177" s="61">
        <f>SUM(J178+J201+J208+J220+J224)</f>
        <v>2400</v>
      </c>
      <c r="K177" s="61">
        <f>SUM(K178+K201+K208+K220+K224)</f>
        <v>2400</v>
      </c>
      <c r="L177" s="61">
        <f>SUM(L178+L201+L208+L220+L224)</f>
        <v>2400</v>
      </c>
    </row>
    <row r="178" spans="1:12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2400</v>
      </c>
      <c r="J178" s="81">
        <f>SUM(J179+J182+J187+J193+J198)</f>
        <v>2400</v>
      </c>
      <c r="K178" s="42">
        <f>SUM(K179+K182+K187+K193+K198)</f>
        <v>2400</v>
      </c>
      <c r="L178" s="41">
        <f>SUM(L179+L182+L187+L193+L198)</f>
        <v>2400</v>
      </c>
    </row>
    <row r="179" spans="1:12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7">I180</f>
        <v>0</v>
      </c>
      <c r="J179" s="82">
        <f t="shared" si="17"/>
        <v>0</v>
      </c>
      <c r="K179" s="62">
        <f t="shared" si="17"/>
        <v>0</v>
      </c>
      <c r="L179" s="61">
        <f t="shared" si="17"/>
        <v>0</v>
      </c>
    </row>
    <row r="180" spans="1:12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7"/>
        <v>0</v>
      </c>
      <c r="J180" s="41">
        <f t="shared" si="17"/>
        <v>0</v>
      </c>
      <c r="K180" s="41">
        <f t="shared" si="17"/>
        <v>0</v>
      </c>
      <c r="L180" s="41">
        <f t="shared" si="17"/>
        <v>0</v>
      </c>
    </row>
    <row r="181" spans="1:12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2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2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2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2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2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2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2400</v>
      </c>
      <c r="J187" s="81">
        <f>J188</f>
        <v>2400</v>
      </c>
      <c r="K187" s="42">
        <f>K188</f>
        <v>2400</v>
      </c>
      <c r="L187" s="41">
        <f>L188</f>
        <v>2400</v>
      </c>
    </row>
    <row r="188" spans="1:12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L188" si="18">SUM(I189:I192)</f>
        <v>2400</v>
      </c>
      <c r="J188" s="41">
        <f t="shared" si="18"/>
        <v>2400</v>
      </c>
      <c r="K188" s="41">
        <f t="shared" si="18"/>
        <v>2400</v>
      </c>
      <c r="L188" s="41">
        <f t="shared" si="18"/>
        <v>2400</v>
      </c>
    </row>
    <row r="189" spans="1:12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2" ht="15.75" customHeight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2400</v>
      </c>
      <c r="J190" s="58">
        <v>2400</v>
      </c>
      <c r="K190" s="58">
        <v>2400</v>
      </c>
      <c r="L190" s="58">
        <v>2400</v>
      </c>
    </row>
    <row r="191" spans="1:12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2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38" t="s">
        <v>150</v>
      </c>
      <c r="H192" s="40">
        <v>163</v>
      </c>
      <c r="I192" s="139">
        <v>0</v>
      </c>
      <c r="J192" s="140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19">I199</f>
        <v>0</v>
      </c>
      <c r="J198" s="81">
        <f t="shared" si="19"/>
        <v>0</v>
      </c>
      <c r="K198" s="42">
        <f t="shared" si="19"/>
        <v>0</v>
      </c>
      <c r="L198" s="41">
        <f t="shared" si="19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19"/>
        <v>0</v>
      </c>
      <c r="J199" s="42">
        <f t="shared" si="19"/>
        <v>0</v>
      </c>
      <c r="K199" s="42">
        <f t="shared" si="19"/>
        <v>0</v>
      </c>
      <c r="L199" s="42">
        <f t="shared" si="19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0">I202</f>
        <v>0</v>
      </c>
      <c r="J201" s="83">
        <f t="shared" si="20"/>
        <v>0</v>
      </c>
      <c r="K201" s="49">
        <f t="shared" si="20"/>
        <v>0</v>
      </c>
      <c r="L201" s="50">
        <f t="shared" si="20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0"/>
        <v>0</v>
      </c>
      <c r="J202" s="81">
        <f t="shared" si="20"/>
        <v>0</v>
      </c>
      <c r="K202" s="42">
        <f t="shared" si="20"/>
        <v>0</v>
      </c>
      <c r="L202" s="41">
        <f t="shared" si="20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2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1">I210</f>
        <v>0</v>
      </c>
      <c r="J209" s="82">
        <f t="shared" si="21"/>
        <v>0</v>
      </c>
      <c r="K209" s="62">
        <f t="shared" si="21"/>
        <v>0</v>
      </c>
      <c r="L209" s="61">
        <f t="shared" si="21"/>
        <v>0</v>
      </c>
    </row>
    <row r="210" spans="1:12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1"/>
        <v>0</v>
      </c>
      <c r="J210" s="81">
        <f t="shared" si="21"/>
        <v>0</v>
      </c>
      <c r="K210" s="42">
        <f t="shared" si="21"/>
        <v>0</v>
      </c>
      <c r="L210" s="41">
        <f t="shared" si="21"/>
        <v>0</v>
      </c>
    </row>
    <row r="211" spans="1:12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2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2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</row>
    <row r="214" spans="1:12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2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2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2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2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2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2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2">I221</f>
        <v>0</v>
      </c>
      <c r="J220" s="82">
        <f t="shared" si="22"/>
        <v>0</v>
      </c>
      <c r="K220" s="62">
        <f t="shared" si="22"/>
        <v>0</v>
      </c>
      <c r="L220" s="62">
        <f t="shared" si="22"/>
        <v>0</v>
      </c>
    </row>
    <row r="221" spans="1:12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2"/>
        <v>0</v>
      </c>
      <c r="J221" s="94">
        <f t="shared" si="22"/>
        <v>0</v>
      </c>
      <c r="K221" s="69">
        <f t="shared" si="22"/>
        <v>0</v>
      </c>
      <c r="L221" s="69">
        <f t="shared" si="22"/>
        <v>0</v>
      </c>
    </row>
    <row r="222" spans="1:12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2"/>
        <v>0</v>
      </c>
      <c r="J222" s="81">
        <f t="shared" si="22"/>
        <v>0</v>
      </c>
      <c r="K222" s="42">
        <f t="shared" si="22"/>
        <v>0</v>
      </c>
      <c r="L222" s="42">
        <f t="shared" si="22"/>
        <v>0</v>
      </c>
    </row>
    <row r="223" spans="1:12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2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3">I225</f>
        <v>0</v>
      </c>
      <c r="J224" s="41">
        <f t="shared" si="23"/>
        <v>0</v>
      </c>
      <c r="K224" s="41">
        <f t="shared" si="23"/>
        <v>0</v>
      </c>
      <c r="L224" s="41">
        <f t="shared" si="23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3"/>
        <v>0</v>
      </c>
      <c r="J225" s="41">
        <f t="shared" si="23"/>
        <v>0</v>
      </c>
      <c r="K225" s="41">
        <f t="shared" si="23"/>
        <v>0</v>
      </c>
      <c r="L225" s="41">
        <f t="shared" si="23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4">I254</f>
        <v>0</v>
      </c>
      <c r="J253" s="81">
        <f t="shared" si="24"/>
        <v>0</v>
      </c>
      <c r="K253" s="42">
        <f t="shared" si="24"/>
        <v>0</v>
      </c>
      <c r="L253" s="42">
        <f t="shared" si="24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4"/>
        <v>0</v>
      </c>
      <c r="J254" s="81">
        <f t="shared" si="24"/>
        <v>0</v>
      </c>
      <c r="K254" s="42">
        <f t="shared" si="24"/>
        <v>0</v>
      </c>
      <c r="L254" s="42">
        <f t="shared" si="24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5">I257</f>
        <v>0</v>
      </c>
      <c r="J256" s="81">
        <f t="shared" si="25"/>
        <v>0</v>
      </c>
      <c r="K256" s="42">
        <f t="shared" si="25"/>
        <v>0</v>
      </c>
      <c r="L256" s="42">
        <f t="shared" si="25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5"/>
        <v>0</v>
      </c>
      <c r="J257" s="81">
        <f t="shared" si="25"/>
        <v>0</v>
      </c>
      <c r="K257" s="42">
        <f t="shared" si="25"/>
        <v>0</v>
      </c>
      <c r="L257" s="42">
        <f t="shared" si="25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6">I286</f>
        <v>0</v>
      </c>
      <c r="J285" s="81">
        <f t="shared" si="26"/>
        <v>0</v>
      </c>
      <c r="K285" s="42">
        <f t="shared" si="26"/>
        <v>0</v>
      </c>
      <c r="L285" s="42">
        <f t="shared" si="26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6"/>
        <v>0</v>
      </c>
      <c r="J286" s="81">
        <f t="shared" si="26"/>
        <v>0</v>
      </c>
      <c r="K286" s="42">
        <f t="shared" si="26"/>
        <v>0</v>
      </c>
      <c r="L286" s="42">
        <f t="shared" si="26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7">I289</f>
        <v>0</v>
      </c>
      <c r="J288" s="109">
        <f t="shared" si="27"/>
        <v>0</v>
      </c>
      <c r="K288" s="42">
        <f t="shared" si="27"/>
        <v>0</v>
      </c>
      <c r="L288" s="42">
        <f t="shared" si="27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7"/>
        <v>0</v>
      </c>
      <c r="J289" s="109">
        <f t="shared" si="27"/>
        <v>0</v>
      </c>
      <c r="K289" s="42">
        <f t="shared" si="27"/>
        <v>0</v>
      </c>
      <c r="L289" s="42">
        <f t="shared" si="27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8">I319</f>
        <v>0</v>
      </c>
      <c r="J318" s="109">
        <f t="shared" si="28"/>
        <v>0</v>
      </c>
      <c r="K318" s="42">
        <f t="shared" si="28"/>
        <v>0</v>
      </c>
      <c r="L318" s="42">
        <f t="shared" si="28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8"/>
        <v>0</v>
      </c>
      <c r="J319" s="110">
        <f t="shared" si="28"/>
        <v>0</v>
      </c>
      <c r="K319" s="62">
        <f t="shared" si="28"/>
        <v>0</v>
      </c>
      <c r="L319" s="62">
        <f t="shared" si="28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2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29">I322</f>
        <v>0</v>
      </c>
      <c r="J321" s="109">
        <f t="shared" si="29"/>
        <v>0</v>
      </c>
      <c r="K321" s="42">
        <f t="shared" si="29"/>
        <v>0</v>
      </c>
      <c r="L321" s="42">
        <f t="shared" si="29"/>
        <v>0</v>
      </c>
    </row>
    <row r="322" spans="1:12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29"/>
        <v>0</v>
      </c>
      <c r="J322" s="109">
        <f t="shared" si="29"/>
        <v>0</v>
      </c>
      <c r="K322" s="42">
        <f t="shared" si="29"/>
        <v>0</v>
      </c>
      <c r="L322" s="42">
        <f t="shared" si="29"/>
        <v>0</v>
      </c>
    </row>
    <row r="323" spans="1:12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2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2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2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2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2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2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2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</row>
    <row r="331" spans="1:12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2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2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2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2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2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0">I351</f>
        <v>0</v>
      </c>
      <c r="J350" s="81">
        <f t="shared" si="30"/>
        <v>0</v>
      </c>
      <c r="K350" s="42">
        <f t="shared" si="30"/>
        <v>0</v>
      </c>
      <c r="L350" s="42">
        <f t="shared" si="30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0"/>
        <v>0</v>
      </c>
      <c r="J351" s="82">
        <f t="shared" si="30"/>
        <v>0</v>
      </c>
      <c r="K351" s="62">
        <f t="shared" si="30"/>
        <v>0</v>
      </c>
      <c r="L351" s="62">
        <f t="shared" si="30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1">I354</f>
        <v>0</v>
      </c>
      <c r="J353" s="81">
        <f t="shared" si="31"/>
        <v>0</v>
      </c>
      <c r="K353" s="42">
        <f t="shared" si="31"/>
        <v>0</v>
      </c>
      <c r="L353" s="42">
        <f t="shared" si="31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1"/>
        <v>0</v>
      </c>
      <c r="J354" s="81">
        <f t="shared" si="31"/>
        <v>0</v>
      </c>
      <c r="K354" s="42">
        <f t="shared" si="31"/>
        <v>0</v>
      </c>
      <c r="L354" s="42">
        <f t="shared" si="31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10500</v>
      </c>
      <c r="J360" s="90">
        <f>SUM(J30+J176)</f>
        <v>5900</v>
      </c>
      <c r="K360" s="90">
        <f>SUM(K30+K176)</f>
        <v>3616.17</v>
      </c>
      <c r="L360" s="90">
        <f>SUM(L30+L176)</f>
        <v>3616.17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33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33"/>
      <c r="H363" s="133"/>
      <c r="I363" s="128" t="s">
        <v>236</v>
      </c>
      <c r="K363" s="158" t="s">
        <v>237</v>
      </c>
      <c r="L363" s="158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59" t="s">
        <v>240</v>
      </c>
      <c r="E366" s="160"/>
      <c r="F366" s="160"/>
      <c r="G366" s="160"/>
      <c r="H366" s="126"/>
      <c r="I366" s="127" t="s">
        <v>236</v>
      </c>
      <c r="K366" s="158" t="s">
        <v>237</v>
      </c>
      <c r="L366" s="158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D366:G366"/>
    <mergeCell ref="K366:L366"/>
    <mergeCell ref="A27:F28"/>
    <mergeCell ref="G27:G28"/>
    <mergeCell ref="H27:H28"/>
    <mergeCell ref="I27:J27"/>
    <mergeCell ref="K27:K28"/>
    <mergeCell ref="B13:L13"/>
    <mergeCell ref="G15:K15"/>
    <mergeCell ref="G16:K16"/>
    <mergeCell ref="A26:I26"/>
    <mergeCell ref="A29:F29"/>
    <mergeCell ref="E17:K17"/>
    <mergeCell ref="A18:L18"/>
    <mergeCell ref="A22:I22"/>
    <mergeCell ref="A23:I23"/>
    <mergeCell ref="L27:L28"/>
    <mergeCell ref="G25:H25"/>
    <mergeCell ref="A7:L7"/>
    <mergeCell ref="G8:K8"/>
    <mergeCell ref="A9:L9"/>
    <mergeCell ref="G10:K10"/>
    <mergeCell ref="G11:K11"/>
  </mergeCells>
  <pageMargins left="0.59055118110236227" right="0.39370078740157483" top="0.35433070866141736" bottom="0.35433070866141736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2021-07-12T08:15:03Z</cp:lastPrinted>
  <dcterms:created xsi:type="dcterms:W3CDTF">2019-01-14T20:28:53Z</dcterms:created>
  <dcterms:modified xsi:type="dcterms:W3CDTF">2021-07-12T08:16:34Z</dcterms:modified>
</cp:coreProperties>
</file>