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 KETV\"/>
    </mc:Choice>
  </mc:AlternateContent>
  <xr:revisionPtr revIDLastSave="0" documentId="13_ncr:1_{F704F76E-E42E-4B18-A5ED-317E47BAC12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I31" i="1" s="1"/>
  <c r="J34" i="1"/>
  <c r="J33" i="1" s="1"/>
  <c r="J32" i="1" s="1"/>
  <c r="K34" i="1"/>
  <c r="K33" i="1" s="1"/>
  <c r="K32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I62" i="1" s="1"/>
  <c r="I61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J102" i="1"/>
  <c r="J101" i="1" s="1"/>
  <c r="K102" i="1"/>
  <c r="K101" i="1" s="1"/>
  <c r="K100" i="1" s="1"/>
  <c r="L102" i="1"/>
  <c r="L101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J167" i="1"/>
  <c r="J166" i="1" s="1"/>
  <c r="J165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L178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I208" i="1" s="1"/>
  <c r="J210" i="1"/>
  <c r="J209" i="1" s="1"/>
  <c r="J208" i="1" s="1"/>
  <c r="K210" i="1"/>
  <c r="K209" i="1" s="1"/>
  <c r="L210" i="1"/>
  <c r="L209" i="1" s="1"/>
  <c r="I213" i="1"/>
  <c r="I212" i="1" s="1"/>
  <c r="J213" i="1"/>
  <c r="J212" i="1" s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62" i="1" l="1"/>
  <c r="L61" i="1" s="1"/>
  <c r="K328" i="1"/>
  <c r="K296" i="1"/>
  <c r="K295" i="1" s="1"/>
  <c r="L328" i="1"/>
  <c r="L263" i="1"/>
  <c r="L131" i="1"/>
  <c r="J328" i="1"/>
  <c r="J296" i="1"/>
  <c r="J295" i="1" s="1"/>
  <c r="L296" i="1"/>
  <c r="L295" i="1" s="1"/>
  <c r="L231" i="1"/>
  <c r="L230" i="1" s="1"/>
  <c r="L208" i="1"/>
  <c r="L177" i="1" s="1"/>
  <c r="L176" i="1" s="1"/>
  <c r="L165" i="1"/>
  <c r="L160" i="1" s="1"/>
  <c r="L151" i="1"/>
  <c r="L150" i="1" s="1"/>
  <c r="L109" i="1"/>
  <c r="L100" i="1"/>
  <c r="L89" i="1" s="1"/>
  <c r="I328" i="1"/>
  <c r="I296" i="1"/>
  <c r="I263" i="1"/>
  <c r="I178" i="1"/>
  <c r="I177" i="1" s="1"/>
  <c r="K89" i="1"/>
  <c r="J109" i="1"/>
  <c r="I231" i="1"/>
  <c r="I230" i="1" s="1"/>
  <c r="K109" i="1"/>
  <c r="I165" i="1"/>
  <c r="K151" i="1"/>
  <c r="K150" i="1" s="1"/>
  <c r="J100" i="1"/>
  <c r="J89" i="1" s="1"/>
  <c r="K263" i="1"/>
  <c r="K231" i="1"/>
  <c r="K208" i="1"/>
  <c r="K178" i="1"/>
  <c r="K177" i="1" s="1"/>
  <c r="J160" i="1"/>
  <c r="J151" i="1"/>
  <c r="J150" i="1" s="1"/>
  <c r="J131" i="1"/>
  <c r="I109" i="1"/>
  <c r="I100" i="1"/>
  <c r="I89" i="1" s="1"/>
  <c r="I30" i="1" s="1"/>
  <c r="K62" i="1"/>
  <c r="K61" i="1" s="1"/>
  <c r="K31" i="1"/>
  <c r="K160" i="1"/>
  <c r="K131" i="1"/>
  <c r="J263" i="1"/>
  <c r="J231" i="1"/>
  <c r="J230" i="1" s="1"/>
  <c r="J178" i="1"/>
  <c r="J177" i="1" s="1"/>
  <c r="K165" i="1"/>
  <c r="I160" i="1"/>
  <c r="I151" i="1"/>
  <c r="I150" i="1" s="1"/>
  <c r="I131" i="1"/>
  <c r="J62" i="1"/>
  <c r="J61" i="1" s="1"/>
  <c r="J31" i="1"/>
  <c r="L30" i="1" l="1"/>
  <c r="L360" i="1" s="1"/>
  <c r="I176" i="1"/>
  <c r="I360" i="1" s="1"/>
  <c r="J30" i="1"/>
  <c r="K30" i="1"/>
  <c r="J176" i="1"/>
  <c r="K230" i="1"/>
  <c r="K176" i="1" s="1"/>
  <c r="I295" i="1"/>
  <c r="K360" i="1" l="1"/>
  <c r="J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<sst xmlns="http://schemas.openxmlformats.org/spreadsheetml/2006/main" count="387" uniqueCount="242">
  <si>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</si>
  <si>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</si>
  <si>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</si>
  <si>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</si>
  <si>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</si>
  <si>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</si>
  <si>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</si>
  <si>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</si>
  <si>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</si>
  <si>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</si>
  <si>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</si>
  <si>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</si>
  <si>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</si>
  <si>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</si>
  <si>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</si>
  <si>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</si>
  <si>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</si>
  <si>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</si>
  <si>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</si>
  <si>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</si>
  <si>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</si>
  <si>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</si>
  <si>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</si>
  <si>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</si>
  <si>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</si>
  <si>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</si>
  <si>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U</t>
  </si>
  <si>
    <t>Valstybės funkcijos</t>
  </si>
  <si>
    <t>09</t>
  </si>
  <si>
    <t>05</t>
  </si>
  <si>
    <t>01</t>
  </si>
  <si>
    <t>Kitos tikslinės dotacijos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</si>
  <si>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</si>
  <si>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</si>
  <si>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</si>
  <si>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</si>
  <si>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</si>
  <si>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</si>
  <si>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</si>
  <si>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</si>
  <si>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</si>
  <si>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</si>
  <si>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</si>
  <si>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</si>
  <si>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</si>
  <si>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</si>
  <si>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</si>
  <si>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</si>
  <si>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</si>
  <si>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</si>
  <si>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</si>
  <si>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</si>
  <si>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</si>
  <si>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</si>
  <si>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</si>
  <si>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</si>
  <si>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</si>
  <si>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</si>
  <si>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</si>
  <si>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</si>
  <si>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</si>
  <si>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</si>
  <si>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</si>
  <si>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</si>
  <si>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</si>
  <si>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</si>
  <si>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</si>
  <si>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</si>
  <si>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</si>
  <si>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</si>
  <si>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</si>
  <si>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</si>
  <si>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</si>
  <si>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</si>
  <si>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</si>
  <si>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</si>
  <si>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</si>
  <si>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</si>
  <si>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</si>
  <si>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</si>
  <si>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</si>
  <si>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</si>
  <si>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</si>
  <si>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</si>
  <si>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</si>
  <si>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</si>
  <si>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</si>
  <si>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</si>
  <si>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</si>
  <si>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</si>
  <si>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</si>
  <si>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</si>
  <si>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</si>
  <si>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</si>
  <si>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</si>
  <si>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</si>
  <si>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</si>
  <si>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</si>
  <si>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</si>
  <si>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</si>
  <si>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</si>
  <si>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</si>
  <si>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</si>
  <si>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</si>
  <si>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</si>
  <si>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</si>
  <si>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</si>
  <si>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</si>
  <si>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</si>
  <si>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</si>
  <si>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</si>
  <si>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</si>
  <si>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</si>
  <si>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</si>
  <si>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</si>
  <si>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</si>
  <si>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</si>
  <si>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</si>
  <si>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</si>
  <si>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</si>
  <si>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</si>
  <si>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</si>
  <si>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</si>
  <si>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</si>
  <si>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</si>
  <si>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</si>
  <si>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</si>
  <si>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</si>
  <si>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</si>
  <si>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</si>
  <si>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</si>
  <si>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</si>
  <si>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</si>
  <si>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</si>
  <si>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</si>
  <si>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</si>
  <si>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</si>
  <si>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</si>
  <si>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</si>
  <si>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</si>
  <si>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</si>
  <si>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</si>
  <si>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</si>
  <si>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</si>
  <si>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</si>
  <si>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</si>
  <si>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</si>
  <si>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</si>
  <si>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</si>
  <si>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</si>
  <si>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</si>
  <si>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</si>
  <si>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</si>
  <si>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</si>
  <si>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</si>
  <si>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</si>
  <si>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</si>
  <si>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</si>
  <si>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</si>
  <si>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</si>
  <si>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</si>
  <si>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</si>
  <si>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</si>
  <si>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</si>
  <si>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</si>
  <si>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</si>
  <si>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</si>
  <si>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</si>
  <si>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</si>
  <si>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</si>
  <si>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</si>
  <si>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</si>
  <si>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</si>
  <si>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</si>
  <si>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</si>
  <si>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</si>
  <si>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</si>
  <si>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</si>
  <si>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</si>
  <si>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</si>
  <si>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</si>
  <si>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</si>
  <si>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</si>
  <si>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</si>
  <si>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</si>
  <si>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</si>
  <si>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</si>
  <si>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</si>
  <si>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</si>
  <si>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</si>
  <si>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</si>
  <si>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</si>
  <si>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</si>
  <si>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</si>
  <si>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</si>
  <si>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</si>
  <si>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</si>
  <si>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</si>
  <si>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</si>
  <si>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</si>
  <si>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</si>
  <si>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</si>
  <si>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</si>
  <si>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</si>
  <si>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</si>
  <si>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</si>
  <si>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</si>
  <si>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</si>
  <si>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</si>
  <si>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</si>
  <si>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</si>
  <si>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</si>
  <si>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</si>
  <si>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</si>
  <si>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</si>
  <si>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</si>
  <si>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</si>
  <si>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</si>
  <si>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</si>
  <si>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</si>
  <si>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</si>
  <si>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</si>
  <si>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</si>
  <si>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</si>
  <si>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</si>
  <si>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</si>
  <si>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</si>
  <si>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</si>
  <si>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</si>
  <si>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</si>
  <si>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</si>
  <si>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</si>
  <si>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</si>
  <si>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</si>
  <si>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</si>
  <si>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</si>
  <si>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</si>
  <si>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</si>
  <si>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</si>
  <si>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</si>
  <si>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</si>
  <si>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2021.07.12 Nr. T3-310-7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</si>
</sst>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18" fillId="0" borderId="0" xfId="0" applyFont="1" applyFill="1" applyAlignment="1" applyProtection="1">
      <alignment horizontal="center"/>
    </xf>
    <xf numFmtId="0" fontId="19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top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20" fillId="0" borderId="5" xfId="0" applyFont="1" applyFill="1" applyBorder="1" applyAlignment="1" applyProtection="1">
      <alignment horizontal="left" vertical="center" wrapText="1"/>
    </xf>
    <xf numFmtId="0" fontId="20" fillId="0" borderId="12" xfId="0" applyFont="1" applyFill="1" applyBorder="1" applyAlignment="1" applyProtection="1">
      <alignment horizontal="left" vertical="center" wrapText="1"/>
    </xf>
    <xf numFmtId="0" fontId="20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21" fillId="0" borderId="7" xfId="0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wrapText="1"/>
    </xf>
    <xf numFmtId="0" fontId="22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20" fillId="0" borderId="10" xfId="0" applyFont="1" applyFill="1" applyBorder="1" applyAlignment="1" applyProtection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4" t="s">
        <v>7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56" t="s">
        <v>8</v>
      </c>
      <c r="H8" s="156"/>
      <c r="I8" s="156"/>
      <c r="J8" s="156"/>
      <c r="K8" s="156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7" t="s">
        <v>9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58" t="s">
        <v>10</v>
      </c>
      <c r="H10" s="158"/>
      <c r="I10" s="158"/>
      <c r="J10" s="158"/>
      <c r="K10" s="158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9" t="s">
        <v>11</v>
      </c>
      <c r="H11" s="159"/>
      <c r="I11" s="159"/>
      <c r="J11" s="159"/>
      <c r="K11" s="159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7" t="s">
        <v>12</v>
      </c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58" t="s">
        <v>241</v>
      </c>
      <c r="H15" s="158"/>
      <c r="I15" s="158"/>
      <c r="J15" s="158"/>
      <c r="K15" s="158"/>
    </row>
    <row r="16" spans="1:36" ht="11.25" customHeight="1">
      <c r="G16" s="160" t="s">
        <v>13</v>
      </c>
      <c r="H16" s="160"/>
      <c r="I16" s="160"/>
      <c r="J16" s="160"/>
      <c r="K16" s="160"/>
    </row>
    <row r="17" spans="1:17" ht="15" customHeight="1">
      <c r="B17"/>
      <c r="C17"/>
      <c r="D17"/>
      <c r="E17" s="148" t="s">
        <v>14</v>
      </c>
      <c r="F17" s="148"/>
      <c r="G17" s="148"/>
      <c r="H17" s="148"/>
      <c r="I17" s="148"/>
      <c r="J17" s="148"/>
      <c r="K17" s="148"/>
      <c r="L17"/>
    </row>
    <row r="18" spans="1:17" ht="12" customHeight="1">
      <c r="A18" s="149" t="s">
        <v>15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50" t="s">
        <v>19</v>
      </c>
      <c r="B22" s="150"/>
      <c r="C22" s="150"/>
      <c r="D22" s="150"/>
      <c r="E22" s="150"/>
      <c r="F22" s="150"/>
      <c r="G22" s="150"/>
      <c r="H22" s="150"/>
      <c r="I22" s="150"/>
      <c r="K22" s="19" t="s">
        <v>20</v>
      </c>
      <c r="L22" s="20" t="s">
        <v>21</v>
      </c>
      <c r="M22" s="134"/>
    </row>
    <row r="23" spans="1:17" ht="14.25" customHeight="1">
      <c r="A23" s="150" t="s">
        <v>22</v>
      </c>
      <c r="B23" s="150"/>
      <c r="C23" s="150"/>
      <c r="D23" s="150"/>
      <c r="E23" s="150"/>
      <c r="F23" s="150"/>
      <c r="G23" s="150"/>
      <c r="H23" s="150"/>
      <c r="I23" s="150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53" t="s">
        <v>27</v>
      </c>
      <c r="H25" s="153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1" t="s">
        <v>31</v>
      </c>
      <c r="B26" s="161"/>
      <c r="C26" s="161"/>
      <c r="D26" s="161"/>
      <c r="E26" s="161"/>
      <c r="F26" s="161"/>
      <c r="G26" s="161"/>
      <c r="H26" s="161"/>
      <c r="I26" s="161"/>
      <c r="J26" s="26"/>
      <c r="K26" s="27"/>
      <c r="L26" s="28" t="s">
        <v>32</v>
      </c>
      <c r="M26" s="135"/>
    </row>
    <row r="27" spans="1:17" ht="24" customHeight="1">
      <c r="A27" s="168" t="s">
        <v>33</v>
      </c>
      <c r="B27" s="169"/>
      <c r="C27" s="169"/>
      <c r="D27" s="169"/>
      <c r="E27" s="169"/>
      <c r="F27" s="169"/>
      <c r="G27" s="172" t="s">
        <v>34</v>
      </c>
      <c r="H27" s="174" t="s">
        <v>35</v>
      </c>
      <c r="I27" s="176" t="s">
        <v>36</v>
      </c>
      <c r="J27" s="177"/>
      <c r="K27" s="178" t="s">
        <v>37</v>
      </c>
      <c r="L27" s="151" t="s">
        <v>38</v>
      </c>
      <c r="M27" s="135"/>
    </row>
    <row r="28" spans="1:17" ht="46.5" customHeight="1">
      <c r="A28" s="170"/>
      <c r="B28" s="171"/>
      <c r="C28" s="171"/>
      <c r="D28" s="171"/>
      <c r="E28" s="171"/>
      <c r="F28" s="171"/>
      <c r="G28" s="173"/>
      <c r="H28" s="175"/>
      <c r="I28" s="29" t="s">
        <v>39</v>
      </c>
      <c r="J28" s="30" t="s">
        <v>40</v>
      </c>
      <c r="K28" s="179"/>
      <c r="L28" s="152"/>
    </row>
    <row r="29" spans="1:17" ht="11.25" customHeight="1">
      <c r="A29" s="162" t="s">
        <v>24</v>
      </c>
      <c r="B29" s="163"/>
      <c r="C29" s="163"/>
      <c r="D29" s="163"/>
      <c r="E29" s="163"/>
      <c r="F29" s="164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176</v>
      </c>
      <c r="J30" s="41">
        <f>SUM(J31+J42+J61+J82+J89+J109+J131+J150+J160)</f>
        <v>176</v>
      </c>
      <c r="K30" s="42">
        <f>SUM(K31+K42+K61+K82+K89+K109+K131+K150+K160)</f>
        <v>0</v>
      </c>
      <c r="L30" s="41">
        <f>SUM(L31+L42+L61+L82+L89+L109+L131+L150+L160)</f>
        <v>0</v>
      </c>
    </row>
    <row r="31" spans="1:17" ht="16.5" hidden="1" customHeight="1" collapsed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0</v>
      </c>
      <c r="J31" s="41">
        <f>SUM(J32+J38)</f>
        <v>0</v>
      </c>
      <c r="K31" s="49">
        <f>SUM(K32+K38)</f>
        <v>0</v>
      </c>
      <c r="L31" s="50">
        <f>SUM(L32+L38)</f>
        <v>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0</v>
      </c>
      <c r="J32" s="41">
        <f>SUM(J33)</f>
        <v>0</v>
      </c>
      <c r="K32" s="42">
        <f>SUM(K33)</f>
        <v>0</v>
      </c>
      <c r="L32" s="41">
        <f>SUM(L33)</f>
        <v>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0</v>
      </c>
      <c r="J33" s="41">
        <f t="shared" ref="J33:L34" si="0">SUM(J34)</f>
        <v>0</v>
      </c>
      <c r="K33" s="41">
        <f t="shared" si="0"/>
        <v>0</v>
      </c>
      <c r="L33" s="41">
        <f t="shared" si="0"/>
        <v>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0</v>
      </c>
      <c r="J34" s="42">
        <f t="shared" si="0"/>
        <v>0</v>
      </c>
      <c r="K34" s="42">
        <f t="shared" si="0"/>
        <v>0</v>
      </c>
      <c r="L34" s="42">
        <f t="shared" si="0"/>
        <v>0</v>
      </c>
      <c r="Q34" s="136"/>
      <c r="R34" s="136"/>
    </row>
    <row r="35" spans="1:19" ht="14.25" hidden="1" customHeight="1" collapsed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0</v>
      </c>
      <c r="J35" s="57">
        <v>0</v>
      </c>
      <c r="K35" s="57">
        <v>0</v>
      </c>
      <c r="L35" s="57">
        <v>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0</v>
      </c>
      <c r="J38" s="41">
        <f t="shared" si="1"/>
        <v>0</v>
      </c>
      <c r="K38" s="42">
        <f t="shared" si="1"/>
        <v>0</v>
      </c>
      <c r="L38" s="41">
        <f t="shared" si="1"/>
        <v>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0</v>
      </c>
      <c r="J39" s="41">
        <f t="shared" si="1"/>
        <v>0</v>
      </c>
      <c r="K39" s="41">
        <f t="shared" si="1"/>
        <v>0</v>
      </c>
      <c r="L39" s="41">
        <f t="shared" si="1"/>
        <v>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0</v>
      </c>
      <c r="J40" s="41">
        <f t="shared" si="1"/>
        <v>0</v>
      </c>
      <c r="K40" s="41">
        <f t="shared" si="1"/>
        <v>0</v>
      </c>
      <c r="L40" s="41">
        <f t="shared" si="1"/>
        <v>0</v>
      </c>
      <c r="Q40" s="136"/>
      <c r="R40" s="136"/>
    </row>
    <row r="41" spans="1:19" ht="14.25" hidden="1" customHeight="1" collapsed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0</v>
      </c>
      <c r="J41" s="57">
        <v>0</v>
      </c>
      <c r="K41" s="57">
        <v>0</v>
      </c>
      <c r="L41" s="57">
        <v>0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176</v>
      </c>
      <c r="J42" s="62">
        <f t="shared" si="2"/>
        <v>176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176</v>
      </c>
      <c r="J43" s="42">
        <f t="shared" si="2"/>
        <v>176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176</v>
      </c>
      <c r="J44" s="42">
        <f t="shared" si="2"/>
        <v>176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176</v>
      </c>
      <c r="J45" s="68">
        <f>SUM(J46:J60)</f>
        <v>176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176</v>
      </c>
      <c r="J60" s="57">
        <v>176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>I101+I105</f>
        <v>0</v>
      </c>
      <c r="J100" s="41">
        <f>J101+J105</f>
        <v>0</v>
      </c>
      <c r="K100" s="41">
        <f>K101+K105</f>
        <v>0</v>
      </c>
      <c r="L100" s="41">
        <f>L101+L105</f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>I102</f>
        <v>0</v>
      </c>
      <c r="J101" s="81">
        <f>J102</f>
        <v>0</v>
      </c>
      <c r="K101" s="42">
        <f>K102</f>
        <v>0</v>
      </c>
      <c r="L101" s="41">
        <f>L102</f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7">I111</f>
        <v>0</v>
      </c>
      <c r="J110" s="83">
        <f t="shared" si="7"/>
        <v>0</v>
      </c>
      <c r="K110" s="49">
        <f t="shared" si="7"/>
        <v>0</v>
      </c>
      <c r="L110" s="50">
        <f t="shared" si="7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7"/>
        <v>0</v>
      </c>
      <c r="J111" s="81">
        <f t="shared" si="7"/>
        <v>0</v>
      </c>
      <c r="K111" s="42">
        <f t="shared" si="7"/>
        <v>0</v>
      </c>
      <c r="L111" s="41">
        <f t="shared" si="7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8">I116</f>
        <v>0</v>
      </c>
      <c r="J115" s="81">
        <f t="shared" si="8"/>
        <v>0</v>
      </c>
      <c r="K115" s="42">
        <f t="shared" si="8"/>
        <v>0</v>
      </c>
      <c r="L115" s="41">
        <f t="shared" si="8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8"/>
        <v>0</v>
      </c>
      <c r="J116" s="81">
        <f t="shared" si="8"/>
        <v>0</v>
      </c>
      <c r="K116" s="42">
        <f t="shared" si="8"/>
        <v>0</v>
      </c>
      <c r="L116" s="41">
        <f t="shared" si="8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8"/>
        <v>0</v>
      </c>
      <c r="J117" s="91">
        <f t="shared" si="8"/>
        <v>0</v>
      </c>
      <c r="K117" s="92">
        <f t="shared" si="8"/>
        <v>0</v>
      </c>
      <c r="L117" s="90">
        <f t="shared" si="8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9">I120</f>
        <v>0</v>
      </c>
      <c r="J119" s="82">
        <f t="shared" si="9"/>
        <v>0</v>
      </c>
      <c r="K119" s="62">
        <f t="shared" si="9"/>
        <v>0</v>
      </c>
      <c r="L119" s="61">
        <f t="shared" si="9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9"/>
        <v>0</v>
      </c>
      <c r="J120" s="81">
        <f t="shared" si="9"/>
        <v>0</v>
      </c>
      <c r="K120" s="42">
        <f t="shared" si="9"/>
        <v>0</v>
      </c>
      <c r="L120" s="41">
        <f t="shared" si="9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9"/>
        <v>0</v>
      </c>
      <c r="J121" s="81">
        <f t="shared" si="9"/>
        <v>0</v>
      </c>
      <c r="K121" s="42">
        <f t="shared" si="9"/>
        <v>0</v>
      </c>
      <c r="L121" s="41">
        <f t="shared" si="9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0">I124</f>
        <v>0</v>
      </c>
      <c r="J123" s="82">
        <f t="shared" si="10"/>
        <v>0</v>
      </c>
      <c r="K123" s="62">
        <f t="shared" si="10"/>
        <v>0</v>
      </c>
      <c r="L123" s="61">
        <f t="shared" si="10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0"/>
        <v>0</v>
      </c>
      <c r="J124" s="81">
        <f t="shared" si="10"/>
        <v>0</v>
      </c>
      <c r="K124" s="42">
        <f t="shared" si="10"/>
        <v>0</v>
      </c>
      <c r="L124" s="41">
        <f t="shared" si="10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0"/>
        <v>0</v>
      </c>
      <c r="J125" s="81">
        <f t="shared" si="10"/>
        <v>0</v>
      </c>
      <c r="K125" s="42">
        <f t="shared" si="10"/>
        <v>0</v>
      </c>
      <c r="L125" s="41">
        <f t="shared" si="10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1">I128</f>
        <v>0</v>
      </c>
      <c r="J127" s="94">
        <f t="shared" si="11"/>
        <v>0</v>
      </c>
      <c r="K127" s="69">
        <f t="shared" si="11"/>
        <v>0</v>
      </c>
      <c r="L127" s="68">
        <f t="shared" si="11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1"/>
        <v>0</v>
      </c>
      <c r="J128" s="81">
        <f t="shared" si="11"/>
        <v>0</v>
      </c>
      <c r="K128" s="42">
        <f t="shared" si="11"/>
        <v>0</v>
      </c>
      <c r="L128" s="41">
        <f t="shared" si="11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1"/>
        <v>0</v>
      </c>
      <c r="J129" s="81">
        <f t="shared" si="11"/>
        <v>0</v>
      </c>
      <c r="K129" s="42">
        <f t="shared" si="11"/>
        <v>0</v>
      </c>
      <c r="L129" s="41">
        <f t="shared" si="11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2">I133</f>
        <v>0</v>
      </c>
      <c r="J132" s="81">
        <f t="shared" si="12"/>
        <v>0</v>
      </c>
      <c r="K132" s="42">
        <f t="shared" si="12"/>
        <v>0</v>
      </c>
      <c r="L132" s="41">
        <f t="shared" si="12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2"/>
        <v>0</v>
      </c>
      <c r="J133" s="81">
        <f t="shared" si="12"/>
        <v>0</v>
      </c>
      <c r="K133" s="42">
        <f t="shared" si="12"/>
        <v>0</v>
      </c>
      <c r="L133" s="41">
        <f t="shared" si="12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3">I138</f>
        <v>0</v>
      </c>
      <c r="J137" s="83">
        <f t="shared" si="13"/>
        <v>0</v>
      </c>
      <c r="K137" s="49">
        <f t="shared" si="13"/>
        <v>0</v>
      </c>
      <c r="L137" s="50">
        <f t="shared" si="13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3"/>
        <v>0</v>
      </c>
      <c r="J138" s="81">
        <f t="shared" si="13"/>
        <v>0</v>
      </c>
      <c r="K138" s="42">
        <f t="shared" si="13"/>
        <v>0</v>
      </c>
      <c r="L138" s="41">
        <f t="shared" si="13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4">I146</f>
        <v>0</v>
      </c>
      <c r="J145" s="81">
        <f t="shared" si="14"/>
        <v>0</v>
      </c>
      <c r="K145" s="42">
        <f t="shared" si="14"/>
        <v>0</v>
      </c>
      <c r="L145" s="41">
        <f t="shared" si="14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4"/>
        <v>0</v>
      </c>
      <c r="J146" s="94">
        <f t="shared" si="14"/>
        <v>0</v>
      </c>
      <c r="K146" s="69">
        <f t="shared" si="14"/>
        <v>0</v>
      </c>
      <c r="L146" s="68">
        <f t="shared" si="14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5">I158</f>
        <v>0</v>
      </c>
      <c r="J157" s="81">
        <f t="shared" si="15"/>
        <v>0</v>
      </c>
      <c r="K157" s="42">
        <f t="shared" si="15"/>
        <v>0</v>
      </c>
      <c r="L157" s="41">
        <f t="shared" si="15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5"/>
        <v>0</v>
      </c>
      <c r="J158" s="81">
        <f t="shared" si="15"/>
        <v>0</v>
      </c>
      <c r="K158" s="42">
        <f t="shared" si="15"/>
        <v>0</v>
      </c>
      <c r="L158" s="41">
        <f t="shared" si="15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6">I162</f>
        <v>0</v>
      </c>
      <c r="J161" s="81">
        <f t="shared" si="16"/>
        <v>0</v>
      </c>
      <c r="K161" s="42">
        <f t="shared" si="16"/>
        <v>0</v>
      </c>
      <c r="L161" s="41">
        <f t="shared" si="16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6"/>
        <v>0</v>
      </c>
      <c r="J162" s="82">
        <f t="shared" si="16"/>
        <v>0</v>
      </c>
      <c r="K162" s="62">
        <f t="shared" si="16"/>
        <v>0</v>
      </c>
      <c r="L162" s="61">
        <f t="shared" si="16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6"/>
        <v>0</v>
      </c>
      <c r="J163" s="81">
        <f t="shared" si="16"/>
        <v>0</v>
      </c>
      <c r="K163" s="42">
        <f t="shared" si="16"/>
        <v>0</v>
      </c>
      <c r="L163" s="41">
        <f t="shared" si="16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7">I180</f>
        <v>0</v>
      </c>
      <c r="J179" s="82">
        <f t="shared" si="17"/>
        <v>0</v>
      </c>
      <c r="K179" s="62">
        <f t="shared" si="17"/>
        <v>0</v>
      </c>
      <c r="L179" s="61">
        <f t="shared" si="17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7"/>
        <v>0</v>
      </c>
      <c r="J180" s="41">
        <f t="shared" si="17"/>
        <v>0</v>
      </c>
      <c r="K180" s="41">
        <f t="shared" si="17"/>
        <v>0</v>
      </c>
      <c r="L180" s="41">
        <f t="shared" si="17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8">SUM(I189:I192)</f>
        <v>0</v>
      </c>
      <c r="J188" s="41">
        <f t="shared" si="18"/>
        <v>0</v>
      </c>
      <c r="K188" s="41">
        <f t="shared" si="18"/>
        <v>0</v>
      </c>
      <c r="L188" s="41">
        <f t="shared" si="18"/>
        <v>0</v>
      </c>
      <c r="M188" s="41">
        <f t="shared" si="18"/>
        <v>0</v>
      </c>
      <c r="N188" s="41">
        <f t="shared" si="18"/>
        <v>0</v>
      </c>
      <c r="O188" s="41">
        <f t="shared" si="18"/>
        <v>0</v>
      </c>
      <c r="P188" s="41">
        <f t="shared" si="18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19">I199</f>
        <v>0</v>
      </c>
      <c r="J198" s="81">
        <f t="shared" si="19"/>
        <v>0</v>
      </c>
      <c r="K198" s="42">
        <f t="shared" si="19"/>
        <v>0</v>
      </c>
      <c r="L198" s="41">
        <f t="shared" si="19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19"/>
        <v>0</v>
      </c>
      <c r="J199" s="42">
        <f t="shared" si="19"/>
        <v>0</v>
      </c>
      <c r="K199" s="42">
        <f t="shared" si="19"/>
        <v>0</v>
      </c>
      <c r="L199" s="42">
        <f t="shared" si="19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0">I202</f>
        <v>0</v>
      </c>
      <c r="J201" s="83">
        <f t="shared" si="20"/>
        <v>0</v>
      </c>
      <c r="K201" s="49">
        <f t="shared" si="20"/>
        <v>0</v>
      </c>
      <c r="L201" s="50">
        <f t="shared" si="20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0"/>
        <v>0</v>
      </c>
      <c r="J202" s="81">
        <f t="shared" si="20"/>
        <v>0</v>
      </c>
      <c r="K202" s="42">
        <f t="shared" si="20"/>
        <v>0</v>
      </c>
      <c r="L202" s="41">
        <f t="shared" si="20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1">I210</f>
        <v>0</v>
      </c>
      <c r="J209" s="82">
        <f t="shared" si="21"/>
        <v>0</v>
      </c>
      <c r="K209" s="62">
        <f t="shared" si="21"/>
        <v>0</v>
      </c>
      <c r="L209" s="61">
        <f t="shared" si="21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1"/>
        <v>0</v>
      </c>
      <c r="J210" s="81">
        <f t="shared" si="21"/>
        <v>0</v>
      </c>
      <c r="K210" s="42">
        <f t="shared" si="21"/>
        <v>0</v>
      </c>
      <c r="L210" s="41">
        <f t="shared" si="21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2">I221</f>
        <v>0</v>
      </c>
      <c r="J220" s="82">
        <f t="shared" si="22"/>
        <v>0</v>
      </c>
      <c r="K220" s="62">
        <f t="shared" si="22"/>
        <v>0</v>
      </c>
      <c r="L220" s="62">
        <f t="shared" si="22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2"/>
        <v>0</v>
      </c>
      <c r="J221" s="94">
        <f t="shared" si="22"/>
        <v>0</v>
      </c>
      <c r="K221" s="69">
        <f t="shared" si="22"/>
        <v>0</v>
      </c>
      <c r="L221" s="69">
        <f t="shared" si="22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2"/>
        <v>0</v>
      </c>
      <c r="J222" s="81">
        <f t="shared" si="22"/>
        <v>0</v>
      </c>
      <c r="K222" s="42">
        <f t="shared" si="22"/>
        <v>0</v>
      </c>
      <c r="L222" s="42">
        <f t="shared" si="22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3">I225</f>
        <v>0</v>
      </c>
      <c r="J224" s="41">
        <f t="shared" si="23"/>
        <v>0</v>
      </c>
      <c r="K224" s="41">
        <f t="shared" si="23"/>
        <v>0</v>
      </c>
      <c r="L224" s="41">
        <f t="shared" si="23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3"/>
        <v>0</v>
      </c>
      <c r="J225" s="41">
        <f t="shared" si="23"/>
        <v>0</v>
      </c>
      <c r="K225" s="41">
        <f t="shared" si="23"/>
        <v>0</v>
      </c>
      <c r="L225" s="41">
        <f t="shared" si="23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4">I254</f>
        <v>0</v>
      </c>
      <c r="J253" s="81">
        <f t="shared" si="24"/>
        <v>0</v>
      </c>
      <c r="K253" s="42">
        <f t="shared" si="24"/>
        <v>0</v>
      </c>
      <c r="L253" s="42">
        <f t="shared" si="24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4"/>
        <v>0</v>
      </c>
      <c r="J254" s="81">
        <f t="shared" si="24"/>
        <v>0</v>
      </c>
      <c r="K254" s="42">
        <f t="shared" si="24"/>
        <v>0</v>
      </c>
      <c r="L254" s="42">
        <f t="shared" si="24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5">I257</f>
        <v>0</v>
      </c>
      <c r="J256" s="81">
        <f t="shared" si="25"/>
        <v>0</v>
      </c>
      <c r="K256" s="42">
        <f t="shared" si="25"/>
        <v>0</v>
      </c>
      <c r="L256" s="42">
        <f t="shared" si="25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5"/>
        <v>0</v>
      </c>
      <c r="J257" s="81">
        <f t="shared" si="25"/>
        <v>0</v>
      </c>
      <c r="K257" s="42">
        <f t="shared" si="25"/>
        <v>0</v>
      </c>
      <c r="L257" s="42">
        <f t="shared" si="25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6">I286</f>
        <v>0</v>
      </c>
      <c r="J285" s="81">
        <f t="shared" si="26"/>
        <v>0</v>
      </c>
      <c r="K285" s="42">
        <f t="shared" si="26"/>
        <v>0</v>
      </c>
      <c r="L285" s="42">
        <f t="shared" si="26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6"/>
        <v>0</v>
      </c>
      <c r="J286" s="81">
        <f t="shared" si="26"/>
        <v>0</v>
      </c>
      <c r="K286" s="42">
        <f t="shared" si="26"/>
        <v>0</v>
      </c>
      <c r="L286" s="42">
        <f t="shared" si="26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7">I289</f>
        <v>0</v>
      </c>
      <c r="J288" s="109">
        <f t="shared" si="27"/>
        <v>0</v>
      </c>
      <c r="K288" s="42">
        <f t="shared" si="27"/>
        <v>0</v>
      </c>
      <c r="L288" s="42">
        <f t="shared" si="27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7"/>
        <v>0</v>
      </c>
      <c r="J289" s="109">
        <f t="shared" si="27"/>
        <v>0</v>
      </c>
      <c r="K289" s="42">
        <f t="shared" si="27"/>
        <v>0</v>
      </c>
      <c r="L289" s="42">
        <f t="shared" si="27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8">I319</f>
        <v>0</v>
      </c>
      <c r="J318" s="109">
        <f t="shared" si="28"/>
        <v>0</v>
      </c>
      <c r="K318" s="42">
        <f t="shared" si="28"/>
        <v>0</v>
      </c>
      <c r="L318" s="42">
        <f t="shared" si="28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8"/>
        <v>0</v>
      </c>
      <c r="J319" s="110">
        <f t="shared" si="28"/>
        <v>0</v>
      </c>
      <c r="K319" s="62">
        <f t="shared" si="28"/>
        <v>0</v>
      </c>
      <c r="L319" s="62">
        <f t="shared" si="28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29">I322</f>
        <v>0</v>
      </c>
      <c r="J321" s="109">
        <f t="shared" si="29"/>
        <v>0</v>
      </c>
      <c r="K321" s="42">
        <f t="shared" si="29"/>
        <v>0</v>
      </c>
      <c r="L321" s="42">
        <f t="shared" si="29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29"/>
        <v>0</v>
      </c>
      <c r="J322" s="109">
        <f t="shared" si="29"/>
        <v>0</v>
      </c>
      <c r="K322" s="42">
        <f t="shared" si="29"/>
        <v>0</v>
      </c>
      <c r="L322" s="42">
        <f t="shared" si="29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0">I351</f>
        <v>0</v>
      </c>
      <c r="J350" s="81">
        <f t="shared" si="30"/>
        <v>0</v>
      </c>
      <c r="K350" s="42">
        <f t="shared" si="30"/>
        <v>0</v>
      </c>
      <c r="L350" s="42">
        <f t="shared" si="30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0"/>
        <v>0</v>
      </c>
      <c r="J351" s="82">
        <f t="shared" si="30"/>
        <v>0</v>
      </c>
      <c r="K351" s="62">
        <f t="shared" si="30"/>
        <v>0</v>
      </c>
      <c r="L351" s="62">
        <f t="shared" si="30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1">I354</f>
        <v>0</v>
      </c>
      <c r="J353" s="81">
        <f t="shared" si="31"/>
        <v>0</v>
      </c>
      <c r="K353" s="42">
        <f t="shared" si="31"/>
        <v>0</v>
      </c>
      <c r="L353" s="42">
        <f t="shared" si="31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1"/>
        <v>0</v>
      </c>
      <c r="J354" s="81">
        <f t="shared" si="31"/>
        <v>0</v>
      </c>
      <c r="K354" s="42">
        <f t="shared" si="31"/>
        <v>0</v>
      </c>
      <c r="L354" s="42">
        <f t="shared" si="31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176</v>
      </c>
      <c r="J360" s="90">
        <f>SUM(J30+J176)</f>
        <v>176</v>
      </c>
      <c r="K360" s="90">
        <f>SUM(K30+K176)</f>
        <v>0</v>
      </c>
      <c r="L360" s="90">
        <f>SUM(L30+L176)</f>
        <v>0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65" t="s">
        <v>237</v>
      </c>
      <c r="L363" s="165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66" t="s">
        <v>240</v>
      </c>
      <c r="E366" s="167"/>
      <c r="F366" s="167"/>
      <c r="G366" s="167"/>
      <c r="H366" s="126"/>
      <c r="I366" s="127" t="s">
        <v>236</v>
      </c>
      <c r="K366" s="165" t="s">
        <v>237</v>
      </c>
      <c r="L366" s="165"/>
    </row>
  </sheetData>
  <sheetProtection formatCells="0" formatColumns="0" formatRows="0" insertColumns="0" insertRows="0" insertHyperlinks="0" deleteColumns="0" deleteRows="0" sort="0" autoFilter="0" pivotTables="0"/>
  <mergeCells count="24">
    <mergeCell ref="K363:L363"/>
    <mergeCell ref="D366:G366"/>
    <mergeCell ref="K366:L366"/>
    <mergeCell ref="A27:F28"/>
    <mergeCell ref="G27:G28"/>
    <mergeCell ref="H27:H28"/>
    <mergeCell ref="I27:J27"/>
    <mergeCell ref="K27:K28"/>
    <mergeCell ref="B13:L13"/>
    <mergeCell ref="G15:K15"/>
    <mergeCell ref="G16:K16"/>
    <mergeCell ref="A26:I26"/>
    <mergeCell ref="A29:F29"/>
    <mergeCell ref="A7:L7"/>
    <mergeCell ref="G8:K8"/>
    <mergeCell ref="A9:L9"/>
    <mergeCell ref="G10:K10"/>
    <mergeCell ref="G11:K11"/>
    <mergeCell ref="E17:K17"/>
    <mergeCell ref="A18:L18"/>
    <mergeCell ref="A22:I22"/>
    <mergeCell ref="A23:I23"/>
    <mergeCell ref="L27:L28"/>
    <mergeCell ref="G25:H25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2021-07-12T05:38:43Z</dcterms:modified>
</cp:coreProperties>
</file>