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1_{9B9E4FBC-5C3D-4EEF-B5A3-C15CDFF633A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I31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K44" i="1"/>
  <c r="K43" i="1" s="1"/>
  <c r="K42" i="1" s="1"/>
  <c r="I45" i="1"/>
  <c r="I44" i="1" s="1"/>
  <c r="I43" i="1" s="1"/>
  <c r="I42" i="1" s="1"/>
  <c r="J45" i="1"/>
  <c r="J44" i="1" s="1"/>
  <c r="J43" i="1" s="1"/>
  <c r="J42" i="1" s="1"/>
  <c r="K45" i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K62" i="1" s="1"/>
  <c r="K61" i="1" s="1"/>
  <c r="L64" i="1"/>
  <c r="L63" i="1" s="1"/>
  <c r="K68" i="1"/>
  <c r="I69" i="1"/>
  <c r="I68" i="1" s="1"/>
  <c r="J69" i="1"/>
  <c r="J68" i="1" s="1"/>
  <c r="K69" i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K102" i="1"/>
  <c r="K101" i="1" s="1"/>
  <c r="K100" i="1" s="1"/>
  <c r="L102" i="1"/>
  <c r="L101" i="1" s="1"/>
  <c r="K105" i="1"/>
  <c r="I106" i="1"/>
  <c r="I105" i="1" s="1"/>
  <c r="J106" i="1"/>
  <c r="J105" i="1" s="1"/>
  <c r="K106" i="1"/>
  <c r="L106" i="1"/>
  <c r="L105" i="1" s="1"/>
  <c r="K111" i="1"/>
  <c r="K110" i="1" s="1"/>
  <c r="I112" i="1"/>
  <c r="I111" i="1" s="1"/>
  <c r="I110" i="1" s="1"/>
  <c r="J112" i="1"/>
  <c r="J111" i="1" s="1"/>
  <c r="J110" i="1" s="1"/>
  <c r="K112" i="1"/>
  <c r="L112" i="1"/>
  <c r="L111" i="1" s="1"/>
  <c r="L110" i="1" s="1"/>
  <c r="K116" i="1"/>
  <c r="K115" i="1" s="1"/>
  <c r="I117" i="1"/>
  <c r="I116" i="1" s="1"/>
  <c r="I115" i="1" s="1"/>
  <c r="J117" i="1"/>
  <c r="J116" i="1" s="1"/>
  <c r="J115" i="1" s="1"/>
  <c r="K117" i="1"/>
  <c r="L117" i="1"/>
  <c r="L116" i="1" s="1"/>
  <c r="L115" i="1" s="1"/>
  <c r="K120" i="1"/>
  <c r="K119" i="1" s="1"/>
  <c r="I121" i="1"/>
  <c r="I120" i="1" s="1"/>
  <c r="I119" i="1" s="1"/>
  <c r="J121" i="1"/>
  <c r="J120" i="1" s="1"/>
  <c r="J119" i="1" s="1"/>
  <c r="K121" i="1"/>
  <c r="L121" i="1"/>
  <c r="L120" i="1" s="1"/>
  <c r="L119" i="1" s="1"/>
  <c r="K124" i="1"/>
  <c r="K123" i="1" s="1"/>
  <c r="I125" i="1"/>
  <c r="I124" i="1" s="1"/>
  <c r="I123" i="1" s="1"/>
  <c r="J125" i="1"/>
  <c r="J124" i="1" s="1"/>
  <c r="J123" i="1" s="1"/>
  <c r="K125" i="1"/>
  <c r="L125" i="1"/>
  <c r="L124" i="1" s="1"/>
  <c r="L123" i="1" s="1"/>
  <c r="K128" i="1"/>
  <c r="K127" i="1" s="1"/>
  <c r="I129" i="1"/>
  <c r="I128" i="1" s="1"/>
  <c r="I127" i="1" s="1"/>
  <c r="J129" i="1"/>
  <c r="J128" i="1" s="1"/>
  <c r="J127" i="1" s="1"/>
  <c r="K129" i="1"/>
  <c r="L129" i="1"/>
  <c r="L128" i="1" s="1"/>
  <c r="L127" i="1" s="1"/>
  <c r="K132" i="1"/>
  <c r="K131" i="1" s="1"/>
  <c r="K133" i="1"/>
  <c r="I134" i="1"/>
  <c r="I133" i="1" s="1"/>
  <c r="I132" i="1" s="1"/>
  <c r="J134" i="1"/>
  <c r="J133" i="1" s="1"/>
  <c r="J132" i="1" s="1"/>
  <c r="K134" i="1"/>
  <c r="L134" i="1"/>
  <c r="L133" i="1" s="1"/>
  <c r="L132" i="1" s="1"/>
  <c r="K137" i="1"/>
  <c r="K138" i="1"/>
  <c r="I139" i="1"/>
  <c r="I138" i="1" s="1"/>
  <c r="I137" i="1" s="1"/>
  <c r="J139" i="1"/>
  <c r="J138" i="1" s="1"/>
  <c r="J137" i="1" s="1"/>
  <c r="K139" i="1"/>
  <c r="L139" i="1"/>
  <c r="L138" i="1" s="1"/>
  <c r="L137" i="1" s="1"/>
  <c r="K142" i="1"/>
  <c r="I143" i="1"/>
  <c r="I142" i="1" s="1"/>
  <c r="J143" i="1"/>
  <c r="J142" i="1" s="1"/>
  <c r="K143" i="1"/>
  <c r="L143" i="1"/>
  <c r="L142" i="1" s="1"/>
  <c r="K146" i="1"/>
  <c r="K145" i="1" s="1"/>
  <c r="I147" i="1"/>
  <c r="I146" i="1" s="1"/>
  <c r="I145" i="1" s="1"/>
  <c r="J147" i="1"/>
  <c r="J146" i="1" s="1"/>
  <c r="J145" i="1" s="1"/>
  <c r="K147" i="1"/>
  <c r="L147" i="1"/>
  <c r="L146" i="1" s="1"/>
  <c r="L145" i="1" s="1"/>
  <c r="K152" i="1"/>
  <c r="I153" i="1"/>
  <c r="I152" i="1" s="1"/>
  <c r="J153" i="1"/>
  <c r="J152" i="1" s="1"/>
  <c r="J151" i="1" s="1"/>
  <c r="J150" i="1" s="1"/>
  <c r="K153" i="1"/>
  <c r="L153" i="1"/>
  <c r="L152" i="1" s="1"/>
  <c r="K157" i="1"/>
  <c r="K151" i="1" s="1"/>
  <c r="K150" i="1" s="1"/>
  <c r="I158" i="1"/>
  <c r="I157" i="1" s="1"/>
  <c r="J158" i="1"/>
  <c r="J157" i="1" s="1"/>
  <c r="K158" i="1"/>
  <c r="L158" i="1"/>
  <c r="L157" i="1" s="1"/>
  <c r="K161" i="1"/>
  <c r="K162" i="1"/>
  <c r="I163" i="1"/>
  <c r="I162" i="1" s="1"/>
  <c r="I161" i="1" s="1"/>
  <c r="J163" i="1"/>
  <c r="J162" i="1" s="1"/>
  <c r="J161" i="1" s="1"/>
  <c r="J160" i="1" s="1"/>
  <c r="K163" i="1"/>
  <c r="L163" i="1"/>
  <c r="L162" i="1" s="1"/>
  <c r="L161" i="1" s="1"/>
  <c r="K166" i="1"/>
  <c r="I167" i="1"/>
  <c r="I166" i="1" s="1"/>
  <c r="J167" i="1"/>
  <c r="J166" i="1" s="1"/>
  <c r="J165" i="1" s="1"/>
  <c r="K167" i="1"/>
  <c r="L167" i="1"/>
  <c r="L166" i="1" s="1"/>
  <c r="K171" i="1"/>
  <c r="K165" i="1" s="1"/>
  <c r="I172" i="1"/>
  <c r="I171" i="1" s="1"/>
  <c r="J172" i="1"/>
  <c r="J171" i="1" s="1"/>
  <c r="K172" i="1"/>
  <c r="L172" i="1"/>
  <c r="L171" i="1" s="1"/>
  <c r="K179" i="1"/>
  <c r="K178" i="1" s="1"/>
  <c r="K177" i="1" s="1"/>
  <c r="I180" i="1"/>
  <c r="I179" i="1" s="1"/>
  <c r="J180" i="1"/>
  <c r="J179" i="1" s="1"/>
  <c r="K180" i="1"/>
  <c r="L180" i="1"/>
  <c r="L179" i="1" s="1"/>
  <c r="K182" i="1"/>
  <c r="I183" i="1"/>
  <c r="I182" i="1" s="1"/>
  <c r="J183" i="1"/>
  <c r="J182" i="1" s="1"/>
  <c r="K183" i="1"/>
  <c r="L183" i="1"/>
  <c r="L182" i="1" s="1"/>
  <c r="K187" i="1"/>
  <c r="I188" i="1"/>
  <c r="I187" i="1" s="1"/>
  <c r="J188" i="1"/>
  <c r="J187" i="1" s="1"/>
  <c r="K188" i="1"/>
  <c r="L188" i="1"/>
  <c r="L187" i="1" s="1"/>
  <c r="M188" i="1"/>
  <c r="N188" i="1"/>
  <c r="O188" i="1"/>
  <c r="P188" i="1"/>
  <c r="K193" i="1"/>
  <c r="I194" i="1"/>
  <c r="I193" i="1" s="1"/>
  <c r="J194" i="1"/>
  <c r="J193" i="1" s="1"/>
  <c r="K194" i="1"/>
  <c r="L194" i="1"/>
  <c r="L193" i="1" s="1"/>
  <c r="K198" i="1"/>
  <c r="I199" i="1"/>
  <c r="I198" i="1" s="1"/>
  <c r="J199" i="1"/>
  <c r="J198" i="1" s="1"/>
  <c r="K199" i="1"/>
  <c r="L199" i="1"/>
  <c r="L198" i="1" s="1"/>
  <c r="K202" i="1"/>
  <c r="K201" i="1" s="1"/>
  <c r="I203" i="1"/>
  <c r="I202" i="1" s="1"/>
  <c r="I201" i="1" s="1"/>
  <c r="J203" i="1"/>
  <c r="J202" i="1" s="1"/>
  <c r="J201" i="1" s="1"/>
  <c r="K203" i="1"/>
  <c r="L203" i="1"/>
  <c r="L202" i="1" s="1"/>
  <c r="L201" i="1" s="1"/>
  <c r="K209" i="1"/>
  <c r="K208" i="1" s="1"/>
  <c r="I210" i="1"/>
  <c r="I209" i="1" s="1"/>
  <c r="J210" i="1"/>
  <c r="J209" i="1" s="1"/>
  <c r="J208" i="1" s="1"/>
  <c r="K210" i="1"/>
  <c r="L210" i="1"/>
  <c r="L209" i="1" s="1"/>
  <c r="L208" i="1" s="1"/>
  <c r="K212" i="1"/>
  <c r="I213" i="1"/>
  <c r="I212" i="1" s="1"/>
  <c r="J213" i="1"/>
  <c r="J212" i="1" s="1"/>
  <c r="K213" i="1"/>
  <c r="L213" i="1"/>
  <c r="L212" i="1" s="1"/>
  <c r="K220" i="1"/>
  <c r="K221" i="1"/>
  <c r="I222" i="1"/>
  <c r="I221" i="1" s="1"/>
  <c r="I220" i="1" s="1"/>
  <c r="J222" i="1"/>
  <c r="J221" i="1" s="1"/>
  <c r="J220" i="1" s="1"/>
  <c r="K222" i="1"/>
  <c r="L222" i="1"/>
  <c r="L221" i="1" s="1"/>
  <c r="L220" i="1" s="1"/>
  <c r="K224" i="1"/>
  <c r="K225" i="1"/>
  <c r="I226" i="1"/>
  <c r="I225" i="1" s="1"/>
  <c r="I224" i="1" s="1"/>
  <c r="J226" i="1"/>
  <c r="J225" i="1" s="1"/>
  <c r="J224" i="1" s="1"/>
  <c r="K226" i="1"/>
  <c r="L226" i="1"/>
  <c r="L225" i="1" s="1"/>
  <c r="L224" i="1" s="1"/>
  <c r="K232" i="1"/>
  <c r="K231" i="1" s="1"/>
  <c r="I233" i="1"/>
  <c r="I232" i="1" s="1"/>
  <c r="J233" i="1"/>
  <c r="J232" i="1" s="1"/>
  <c r="K233" i="1"/>
  <c r="L233" i="1"/>
  <c r="L232" i="1" s="1"/>
  <c r="I235" i="1"/>
  <c r="J235" i="1"/>
  <c r="K235" i="1"/>
  <c r="L235" i="1"/>
  <c r="I238" i="1"/>
  <c r="J238" i="1"/>
  <c r="K238" i="1"/>
  <c r="L238" i="1"/>
  <c r="K241" i="1"/>
  <c r="I242" i="1"/>
  <c r="I241" i="1" s="1"/>
  <c r="J242" i="1"/>
  <c r="J241" i="1" s="1"/>
  <c r="K242" i="1"/>
  <c r="L242" i="1"/>
  <c r="L241" i="1" s="1"/>
  <c r="K245" i="1"/>
  <c r="I246" i="1"/>
  <c r="I245" i="1" s="1"/>
  <c r="J246" i="1"/>
  <c r="J245" i="1" s="1"/>
  <c r="K246" i="1"/>
  <c r="L246" i="1"/>
  <c r="L245" i="1" s="1"/>
  <c r="K249" i="1"/>
  <c r="I250" i="1"/>
  <c r="I249" i="1" s="1"/>
  <c r="J250" i="1"/>
  <c r="J249" i="1" s="1"/>
  <c r="K250" i="1"/>
  <c r="L250" i="1"/>
  <c r="L249" i="1" s="1"/>
  <c r="K253" i="1"/>
  <c r="I254" i="1"/>
  <c r="I253" i="1" s="1"/>
  <c r="J254" i="1"/>
  <c r="J253" i="1" s="1"/>
  <c r="K254" i="1"/>
  <c r="L254" i="1"/>
  <c r="L253" i="1" s="1"/>
  <c r="K256" i="1"/>
  <c r="I257" i="1"/>
  <c r="I256" i="1" s="1"/>
  <c r="J257" i="1"/>
  <c r="J256" i="1" s="1"/>
  <c r="K257" i="1"/>
  <c r="L257" i="1"/>
  <c r="L256" i="1" s="1"/>
  <c r="K259" i="1"/>
  <c r="I260" i="1"/>
  <c r="I259" i="1" s="1"/>
  <c r="J260" i="1"/>
  <c r="J259" i="1" s="1"/>
  <c r="K260" i="1"/>
  <c r="L260" i="1"/>
  <c r="L259" i="1" s="1"/>
  <c r="K264" i="1"/>
  <c r="I265" i="1"/>
  <c r="I264" i="1" s="1"/>
  <c r="J265" i="1"/>
  <c r="J264" i="1" s="1"/>
  <c r="K265" i="1"/>
  <c r="L265" i="1"/>
  <c r="L264" i="1" s="1"/>
  <c r="I267" i="1"/>
  <c r="J267" i="1"/>
  <c r="K267" i="1"/>
  <c r="L267" i="1"/>
  <c r="I270" i="1"/>
  <c r="J270" i="1"/>
  <c r="K270" i="1"/>
  <c r="L270" i="1"/>
  <c r="K273" i="1"/>
  <c r="I274" i="1"/>
  <c r="I273" i="1" s="1"/>
  <c r="J274" i="1"/>
  <c r="J273" i="1" s="1"/>
  <c r="K274" i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K296" i="1" l="1"/>
  <c r="K263" i="1"/>
  <c r="J131" i="1"/>
  <c r="J328" i="1"/>
  <c r="J296" i="1"/>
  <c r="J231" i="1"/>
  <c r="J178" i="1"/>
  <c r="J177" i="1" s="1"/>
  <c r="K31" i="1"/>
  <c r="K109" i="1"/>
  <c r="I328" i="1"/>
  <c r="I296" i="1"/>
  <c r="I295" i="1" s="1"/>
  <c r="J263" i="1"/>
  <c r="J109" i="1"/>
  <c r="K328" i="1"/>
  <c r="L328" i="1"/>
  <c r="L296" i="1"/>
  <c r="L295" i="1" s="1"/>
  <c r="K230" i="1"/>
  <c r="K160" i="1"/>
  <c r="K89" i="1"/>
  <c r="L263" i="1"/>
  <c r="L231" i="1"/>
  <c r="L230" i="1" s="1"/>
  <c r="I165" i="1"/>
  <c r="I160" i="1" s="1"/>
  <c r="I151" i="1"/>
  <c r="I150" i="1" s="1"/>
  <c r="I131" i="1"/>
  <c r="J100" i="1"/>
  <c r="J89" i="1" s="1"/>
  <c r="L62" i="1"/>
  <c r="L61" i="1" s="1"/>
  <c r="L31" i="1"/>
  <c r="L178" i="1"/>
  <c r="L177" i="1" s="1"/>
  <c r="L176" i="1" s="1"/>
  <c r="L165" i="1"/>
  <c r="L160" i="1"/>
  <c r="L151" i="1"/>
  <c r="L150" i="1" s="1"/>
  <c r="L131" i="1"/>
  <c r="I89" i="1"/>
  <c r="L109" i="1"/>
  <c r="I263" i="1"/>
  <c r="I231" i="1"/>
  <c r="I230" i="1" s="1"/>
  <c r="I208" i="1"/>
  <c r="I178" i="1"/>
  <c r="I177" i="1" s="1"/>
  <c r="I109" i="1"/>
  <c r="I30" i="1" s="1"/>
  <c r="L100" i="1"/>
  <c r="L89" i="1" s="1"/>
  <c r="J62" i="1"/>
  <c r="J61" i="1" s="1"/>
  <c r="J31" i="1"/>
  <c r="K30" i="1" l="1"/>
  <c r="K360" i="1" s="1"/>
  <c r="L30" i="1"/>
  <c r="L360" i="1" s="1"/>
  <c r="J30" i="1"/>
  <c r="I176" i="1"/>
  <c r="I360" i="1" s="1"/>
  <c r="J230" i="1"/>
  <c r="J176" i="1" s="1"/>
  <c r="J295" i="1"/>
  <c r="K295" i="1"/>
  <c r="K176" i="1" s="1"/>
  <c r="J360" i="1" l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<sst xmlns="http://schemas.openxmlformats.org/spreadsheetml/2006/main" count="387" uniqueCount="242">
  <si>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</si>
  <si>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</si>
  <si>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</si>
  <si>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</si>
  <si>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</si>
  <si>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</si>
  <si>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</si>
  <si>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</si>
  <si>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</si>
  <si>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</si>
  <si>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</si>
  <si>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</si>
  <si>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</si>
  <si>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</si>
  <si>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Socialinės ir sveikatos apsaugos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</si>
  <si>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</si>
  <si>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</si>
  <si>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</si>
  <si>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</si>
  <si>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</si>
  <si>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</si>
  <si>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</si>
  <si>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</si>
  <si>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</si>
  <si>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</si>
  <si>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</si>
  <si>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</si>
  <si>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</si>
  <si>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</si>
  <si>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</si>
  <si>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</si>
  <si>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</si>
  <si>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</si>
  <si>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</si>
  <si>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</si>
  <si>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</si>
  <si>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</si>
  <si>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</si>
  <si>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</si>
  <si>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</si>
  <si>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</si>
  <si>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</si>
  <si>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</si>
  <si>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</si>
  <si>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</si>
  <si>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</si>
  <si>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</si>
  <si>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</si>
  <si>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</si>
  <si>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</si>
  <si>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</si>
  <si>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</si>
  <si>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</si>
  <si>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</si>
  <si>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</si>
  <si>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</si>
  <si>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</si>
  <si>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</si>
  <si>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</si>
  <si>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</si>
  <si>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</si>
  <si>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</si>
  <si>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</si>
  <si>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</si>
  <si>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</si>
  <si>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</si>
  <si>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</si>
  <si>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</si>
  <si>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</si>
  <si>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</si>
  <si>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</si>
  <si>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</si>
  <si>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</si>
  <si>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</si>
  <si>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</si>
  <si>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</si>
  <si>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</si>
  <si>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</si>
  <si>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</si>
  <si>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</si>
  <si>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</si>
  <si>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</si>
  <si>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</si>
  <si>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</si>
  <si>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</si>
  <si>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</si>
  <si>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</si>
  <si>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</si>
  <si>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</si>
  <si>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</si>
  <si>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</si>
  <si>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</si>
  <si>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</si>
  <si>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</si>
  <si>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</si>
  <si>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</si>
  <si>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</si>
  <si>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</si>
  <si>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</si>
  <si>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</si>
  <si>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</si>
  <si>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</si>
  <si>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</si>
  <si>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</si>
  <si>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</si>
  <si>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</si>
  <si>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</si>
  <si>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</si>
  <si>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</si>
  <si>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</si>
  <si>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</si>
  <si>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</si>
  <si>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</si>
  <si>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</si>
  <si>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</si>
  <si>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</si>
  <si>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</si>
  <si>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</si>
  <si>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</si>
  <si>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</si>
  <si>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</si>
  <si>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</si>
  <si>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</si>
  <si>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</si>
  <si>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</si>
  <si>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</si>
  <si>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</si>
  <si>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</si>
  <si>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</si>
  <si>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</si>
  <si>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</si>
  <si>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</si>
  <si>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</si>
  <si>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</si>
  <si>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</si>
  <si>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</si>
  <si>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</si>
  <si>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</si>
  <si>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</si>
  <si>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</si>
  <si>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</si>
  <si>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</si>
  <si>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</si>
  <si>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</si>
  <si>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</si>
  <si>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</si>
  <si>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</si>
  <si>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</si>
  <si>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</si>
  <si>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</si>
  <si>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</si>
  <si>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</si>
  <si>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</si>
  <si>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</si>
  <si>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</si>
  <si>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</si>
  <si>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</si>
  <si>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</si>
  <si>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</si>
  <si>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</si>
  <si>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</si>
  <si>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</si>
  <si>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</si>
  <si>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</si>
  <si>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</si>
  <si>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</si>
  <si>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</si>
  <si>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</si>
  <si>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</si>
  <si>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</si>
  <si>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</si>
  <si>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</si>
  <si>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</si>
  <si>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</si>
  <si>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</si>
  <si>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</si>
  <si>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</si>
  <si>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</si>
  <si>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</si>
  <si>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</si>
  <si>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</si>
  <si>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</si>
  <si>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</si>
  <si>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</si>
  <si>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</si>
  <si>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</si>
  <si>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</si>
  <si>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</si>
  <si>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</si>
  <si>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</si>
  <si>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</si>
  <si>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</si>
  <si>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</si>
  <si>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</si>
  <si>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</si>
  <si>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</si>
  <si>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</si>
  <si>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</si>
  <si>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</si>
  <si>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</si>
  <si>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</si>
  <si>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</si>
  <si>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</si>
  <si>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</si>
  <si>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</si>
  <si>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</si>
  <si>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</si>
  <si>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</si>
  <si>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</si>
  <si>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</si>
  <si>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</si>
  <si>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</si>
  <si>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</si>
  <si>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</si>
  <si>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</si>
  <si>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</si>
  <si>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</si>
  <si>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</si>
  <si>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</si>
  <si>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</si>
  <si>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</si>
  <si>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</si>
  <si>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</si>
  <si>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</si>
  <si>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</si>
  <si>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</si>
  <si>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</si>
  <si>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</si>
  <si>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</si>
  <si>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</si>
  <si>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</si>
  <si>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</si>
  <si>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</si>
  <si>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</si>
  <si>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</si>
  <si>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</si>
  <si>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</si>
  <si>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</si>
  <si>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</si>
  <si>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</si>
  <si>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</si>
  <si>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2021.07.12 Nr. T3-310-8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</si>
</sst>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Fill="1" applyAlignment="1" applyProtection="1">
      <alignment horizontal="center" vertical="top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20" fillId="0" borderId="5" xfId="0" applyFont="1" applyFill="1" applyBorder="1" applyAlignment="1" applyProtection="1">
      <alignment horizontal="left" vertical="center" wrapText="1"/>
    </xf>
    <xf numFmtId="0" fontId="20" fillId="0" borderId="12" xfId="0" applyFont="1" applyFill="1" applyBorder="1" applyAlignment="1" applyProtection="1">
      <alignment horizontal="left" vertical="center" wrapText="1"/>
    </xf>
    <xf numFmtId="0" fontId="20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21" fillId="0" borderId="7" xfId="0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wrapText="1"/>
    </xf>
    <xf numFmtId="0" fontId="22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center" wrapText="1"/>
    </xf>
    <xf numFmtId="0" fontId="1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topLeftCell="A4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0" t="s">
        <v>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2" t="s">
        <v>8</v>
      </c>
      <c r="H8" s="172"/>
      <c r="I8" s="172"/>
      <c r="J8" s="172"/>
      <c r="K8" s="172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63" t="s">
        <v>9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4" t="s">
        <v>10</v>
      </c>
      <c r="H10" s="164"/>
      <c r="I10" s="164"/>
      <c r="J10" s="164"/>
      <c r="K10" s="164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3" t="s">
        <v>11</v>
      </c>
      <c r="H11" s="173"/>
      <c r="I11" s="173"/>
      <c r="J11" s="173"/>
      <c r="K11" s="17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63" t="s">
        <v>12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64" t="s">
        <v>241</v>
      </c>
      <c r="H15" s="164"/>
      <c r="I15" s="164"/>
      <c r="J15" s="164"/>
      <c r="K15" s="164"/>
    </row>
    <row r="16" spans="1:36" ht="11.25" customHeight="1">
      <c r="G16" s="165" t="s">
        <v>13</v>
      </c>
      <c r="H16" s="165"/>
      <c r="I16" s="165"/>
      <c r="J16" s="165"/>
      <c r="K16" s="165"/>
    </row>
    <row r="17" spans="1:17" ht="15" customHeight="1">
      <c r="B17"/>
      <c r="C17"/>
      <c r="D17"/>
      <c r="E17" s="174" t="s">
        <v>14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75" t="s">
        <v>15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76" t="s">
        <v>19</v>
      </c>
      <c r="B22" s="176"/>
      <c r="C22" s="176"/>
      <c r="D22" s="176"/>
      <c r="E22" s="176"/>
      <c r="F22" s="176"/>
      <c r="G22" s="176"/>
      <c r="H22" s="176"/>
      <c r="I22" s="176"/>
      <c r="K22" s="19" t="s">
        <v>20</v>
      </c>
      <c r="L22" s="20" t="s">
        <v>21</v>
      </c>
      <c r="M22" s="134"/>
    </row>
    <row r="23" spans="1:17" ht="14.25" customHeight="1">
      <c r="A23" s="176" t="s">
        <v>22</v>
      </c>
      <c r="B23" s="176"/>
      <c r="C23" s="176"/>
      <c r="D23" s="176"/>
      <c r="E23" s="176"/>
      <c r="F23" s="176"/>
      <c r="G23" s="176"/>
      <c r="H23" s="176"/>
      <c r="I23" s="17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9" t="s">
        <v>27</v>
      </c>
      <c r="H25" s="179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6" t="s">
        <v>31</v>
      </c>
      <c r="B26" s="166"/>
      <c r="C26" s="166"/>
      <c r="D26" s="166"/>
      <c r="E26" s="166"/>
      <c r="F26" s="166"/>
      <c r="G26" s="166"/>
      <c r="H26" s="166"/>
      <c r="I26" s="166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77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78"/>
    </row>
    <row r="29" spans="1:17" ht="11.25" customHeight="1">
      <c r="A29" s="167" t="s">
        <v>41</v>
      </c>
      <c r="B29" s="168"/>
      <c r="C29" s="168"/>
      <c r="D29" s="168"/>
      <c r="E29" s="168"/>
      <c r="F29" s="169"/>
      <c r="G29" s="31">
        <v>2</v>
      </c>
      <c r="H29" s="32">
        <v>3</v>
      </c>
      <c r="I29" s="33" t="s">
        <v>24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150</v>
      </c>
      <c r="J30" s="41">
        <f>SUM(J31+J42+J61+J82+J89+J109+J131+J150+J160)</f>
        <v>50</v>
      </c>
      <c r="K30" s="42">
        <f>SUM(K31+K42+K61+K82+K89+K109+K131+K150+K160)</f>
        <v>0</v>
      </c>
      <c r="L30" s="41">
        <f>SUM(L31+L42+L61+L82+L89+L109+L131+L150+L160)</f>
        <v>0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>I101+I105</f>
        <v>0</v>
      </c>
      <c r="J100" s="41">
        <f>J101+J105</f>
        <v>0</v>
      </c>
      <c r="K100" s="41">
        <f>K101+K105</f>
        <v>0</v>
      </c>
      <c r="L100" s="41">
        <f>L101+L105</f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>I102</f>
        <v>0</v>
      </c>
      <c r="J101" s="81">
        <f>J102</f>
        <v>0</v>
      </c>
      <c r="K101" s="42">
        <f>K102</f>
        <v>0</v>
      </c>
      <c r="L101" s="41">
        <f>L102</f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7">I111</f>
        <v>0</v>
      </c>
      <c r="J110" s="83">
        <f t="shared" si="7"/>
        <v>0</v>
      </c>
      <c r="K110" s="49">
        <f t="shared" si="7"/>
        <v>0</v>
      </c>
      <c r="L110" s="50">
        <f t="shared" si="7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7"/>
        <v>0</v>
      </c>
      <c r="J111" s="81">
        <f t="shared" si="7"/>
        <v>0</v>
      </c>
      <c r="K111" s="42">
        <f t="shared" si="7"/>
        <v>0</v>
      </c>
      <c r="L111" s="41">
        <f t="shared" si="7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8">I116</f>
        <v>0</v>
      </c>
      <c r="J115" s="81">
        <f t="shared" si="8"/>
        <v>0</v>
      </c>
      <c r="K115" s="42">
        <f t="shared" si="8"/>
        <v>0</v>
      </c>
      <c r="L115" s="41">
        <f t="shared" si="8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8"/>
        <v>0</v>
      </c>
      <c r="J116" s="81">
        <f t="shared" si="8"/>
        <v>0</v>
      </c>
      <c r="K116" s="42">
        <f t="shared" si="8"/>
        <v>0</v>
      </c>
      <c r="L116" s="41">
        <f t="shared" si="8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8"/>
        <v>0</v>
      </c>
      <c r="J117" s="91">
        <f t="shared" si="8"/>
        <v>0</v>
      </c>
      <c r="K117" s="92">
        <f t="shared" si="8"/>
        <v>0</v>
      </c>
      <c r="L117" s="90">
        <f t="shared" si="8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9">I120</f>
        <v>0</v>
      </c>
      <c r="J119" s="82">
        <f t="shared" si="9"/>
        <v>0</v>
      </c>
      <c r="K119" s="62">
        <f t="shared" si="9"/>
        <v>0</v>
      </c>
      <c r="L119" s="61">
        <f t="shared" si="9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9"/>
        <v>0</v>
      </c>
      <c r="J120" s="81">
        <f t="shared" si="9"/>
        <v>0</v>
      </c>
      <c r="K120" s="42">
        <f t="shared" si="9"/>
        <v>0</v>
      </c>
      <c r="L120" s="41">
        <f t="shared" si="9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9"/>
        <v>0</v>
      </c>
      <c r="J121" s="81">
        <f t="shared" si="9"/>
        <v>0</v>
      </c>
      <c r="K121" s="42">
        <f t="shared" si="9"/>
        <v>0</v>
      </c>
      <c r="L121" s="41">
        <f t="shared" si="9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0">I124</f>
        <v>0</v>
      </c>
      <c r="J123" s="82">
        <f t="shared" si="10"/>
        <v>0</v>
      </c>
      <c r="K123" s="62">
        <f t="shared" si="10"/>
        <v>0</v>
      </c>
      <c r="L123" s="61">
        <f t="shared" si="10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0"/>
        <v>0</v>
      </c>
      <c r="J124" s="81">
        <f t="shared" si="10"/>
        <v>0</v>
      </c>
      <c r="K124" s="42">
        <f t="shared" si="10"/>
        <v>0</v>
      </c>
      <c r="L124" s="41">
        <f t="shared" si="10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0"/>
        <v>0</v>
      </c>
      <c r="J125" s="81">
        <f t="shared" si="10"/>
        <v>0</v>
      </c>
      <c r="K125" s="42">
        <f t="shared" si="10"/>
        <v>0</v>
      </c>
      <c r="L125" s="41">
        <f t="shared" si="10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1">I128</f>
        <v>0</v>
      </c>
      <c r="J127" s="94">
        <f t="shared" si="11"/>
        <v>0</v>
      </c>
      <c r="K127" s="69">
        <f t="shared" si="11"/>
        <v>0</v>
      </c>
      <c r="L127" s="68">
        <f t="shared" si="11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1"/>
        <v>0</v>
      </c>
      <c r="J128" s="81">
        <f t="shared" si="11"/>
        <v>0</v>
      </c>
      <c r="K128" s="42">
        <f t="shared" si="11"/>
        <v>0</v>
      </c>
      <c r="L128" s="41">
        <f t="shared" si="11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1"/>
        <v>0</v>
      </c>
      <c r="J129" s="81">
        <f t="shared" si="11"/>
        <v>0</v>
      </c>
      <c r="K129" s="42">
        <f t="shared" si="11"/>
        <v>0</v>
      </c>
      <c r="L129" s="41">
        <f t="shared" si="11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150</v>
      </c>
      <c r="J131" s="81">
        <f>SUM(J132+J137+J145)</f>
        <v>50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2">I133</f>
        <v>0</v>
      </c>
      <c r="J132" s="81">
        <f t="shared" si="12"/>
        <v>0</v>
      </c>
      <c r="K132" s="42">
        <f t="shared" si="12"/>
        <v>0</v>
      </c>
      <c r="L132" s="41">
        <f t="shared" si="12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2"/>
        <v>0</v>
      </c>
      <c r="J133" s="81">
        <f t="shared" si="12"/>
        <v>0</v>
      </c>
      <c r="K133" s="42">
        <f t="shared" si="12"/>
        <v>0</v>
      </c>
      <c r="L133" s="41">
        <f t="shared" si="12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3">I138</f>
        <v>150</v>
      </c>
      <c r="J137" s="83">
        <f t="shared" si="13"/>
        <v>50</v>
      </c>
      <c r="K137" s="49">
        <f t="shared" si="13"/>
        <v>0</v>
      </c>
      <c r="L137" s="50">
        <f t="shared" si="13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3"/>
        <v>150</v>
      </c>
      <c r="J138" s="81">
        <f t="shared" si="13"/>
        <v>50</v>
      </c>
      <c r="K138" s="42">
        <f t="shared" si="13"/>
        <v>0</v>
      </c>
      <c r="L138" s="41">
        <f t="shared" si="13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150</v>
      </c>
      <c r="J139" s="81">
        <f>SUM(J140:J141)</f>
        <v>50</v>
      </c>
      <c r="K139" s="42">
        <f>SUM(K140:K141)</f>
        <v>0</v>
      </c>
      <c r="L139" s="41">
        <f>SUM(L140:L141)</f>
        <v>0</v>
      </c>
    </row>
    <row r="140" spans="1:12" ht="12" customHeight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150</v>
      </c>
      <c r="J140" s="57">
        <v>50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4">I146</f>
        <v>0</v>
      </c>
      <c r="J145" s="81">
        <f t="shared" si="14"/>
        <v>0</v>
      </c>
      <c r="K145" s="42">
        <f t="shared" si="14"/>
        <v>0</v>
      </c>
      <c r="L145" s="41">
        <f t="shared" si="14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4"/>
        <v>0</v>
      </c>
      <c r="J146" s="94">
        <f t="shared" si="14"/>
        <v>0</v>
      </c>
      <c r="K146" s="69">
        <f t="shared" si="14"/>
        <v>0</v>
      </c>
      <c r="L146" s="68">
        <f t="shared" si="14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5">I158</f>
        <v>0</v>
      </c>
      <c r="J157" s="81">
        <f t="shared" si="15"/>
        <v>0</v>
      </c>
      <c r="K157" s="42">
        <f t="shared" si="15"/>
        <v>0</v>
      </c>
      <c r="L157" s="41">
        <f t="shared" si="15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5"/>
        <v>0</v>
      </c>
      <c r="J158" s="81">
        <f t="shared" si="15"/>
        <v>0</v>
      </c>
      <c r="K158" s="42">
        <f t="shared" si="15"/>
        <v>0</v>
      </c>
      <c r="L158" s="41">
        <f t="shared" si="15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6">I162</f>
        <v>0</v>
      </c>
      <c r="J161" s="81">
        <f t="shared" si="16"/>
        <v>0</v>
      </c>
      <c r="K161" s="42">
        <f t="shared" si="16"/>
        <v>0</v>
      </c>
      <c r="L161" s="41">
        <f t="shared" si="16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6"/>
        <v>0</v>
      </c>
      <c r="J162" s="82">
        <f t="shared" si="16"/>
        <v>0</v>
      </c>
      <c r="K162" s="62">
        <f t="shared" si="16"/>
        <v>0</v>
      </c>
      <c r="L162" s="61">
        <f t="shared" si="16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6"/>
        <v>0</v>
      </c>
      <c r="J163" s="81">
        <f t="shared" si="16"/>
        <v>0</v>
      </c>
      <c r="K163" s="42">
        <f t="shared" si="16"/>
        <v>0</v>
      </c>
      <c r="L163" s="41">
        <f t="shared" si="16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7">I180</f>
        <v>0</v>
      </c>
      <c r="J179" s="82">
        <f t="shared" si="17"/>
        <v>0</v>
      </c>
      <c r="K179" s="62">
        <f t="shared" si="17"/>
        <v>0</v>
      </c>
      <c r="L179" s="61">
        <f t="shared" si="17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7"/>
        <v>0</v>
      </c>
      <c r="J180" s="41">
        <f t="shared" si="17"/>
        <v>0</v>
      </c>
      <c r="K180" s="41">
        <f t="shared" si="17"/>
        <v>0</v>
      </c>
      <c r="L180" s="41">
        <f t="shared" si="17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8">SUM(I189:I192)</f>
        <v>0</v>
      </c>
      <c r="J188" s="41">
        <f t="shared" si="18"/>
        <v>0</v>
      </c>
      <c r="K188" s="41">
        <f t="shared" si="18"/>
        <v>0</v>
      </c>
      <c r="L188" s="41">
        <f t="shared" si="18"/>
        <v>0</v>
      </c>
      <c r="M188" s="41">
        <f t="shared" si="18"/>
        <v>0</v>
      </c>
      <c r="N188" s="41">
        <f t="shared" si="18"/>
        <v>0</v>
      </c>
      <c r="O188" s="41">
        <f t="shared" si="18"/>
        <v>0</v>
      </c>
      <c r="P188" s="41">
        <f t="shared" si="18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19">I199</f>
        <v>0</v>
      </c>
      <c r="J198" s="81">
        <f t="shared" si="19"/>
        <v>0</v>
      </c>
      <c r="K198" s="42">
        <f t="shared" si="19"/>
        <v>0</v>
      </c>
      <c r="L198" s="41">
        <f t="shared" si="19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19"/>
        <v>0</v>
      </c>
      <c r="J199" s="42">
        <f t="shared" si="19"/>
        <v>0</v>
      </c>
      <c r="K199" s="42">
        <f t="shared" si="19"/>
        <v>0</v>
      </c>
      <c r="L199" s="42">
        <f t="shared" si="19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0">I202</f>
        <v>0</v>
      </c>
      <c r="J201" s="83">
        <f t="shared" si="20"/>
        <v>0</v>
      </c>
      <c r="K201" s="49">
        <f t="shared" si="20"/>
        <v>0</v>
      </c>
      <c r="L201" s="50">
        <f t="shared" si="20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0"/>
        <v>0</v>
      </c>
      <c r="J202" s="81">
        <f t="shared" si="20"/>
        <v>0</v>
      </c>
      <c r="K202" s="42">
        <f t="shared" si="20"/>
        <v>0</v>
      </c>
      <c r="L202" s="41">
        <f t="shared" si="20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1">I210</f>
        <v>0</v>
      </c>
      <c r="J209" s="82">
        <f t="shared" si="21"/>
        <v>0</v>
      </c>
      <c r="K209" s="62">
        <f t="shared" si="21"/>
        <v>0</v>
      </c>
      <c r="L209" s="61">
        <f t="shared" si="21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1"/>
        <v>0</v>
      </c>
      <c r="J210" s="81">
        <f t="shared" si="21"/>
        <v>0</v>
      </c>
      <c r="K210" s="42">
        <f t="shared" si="21"/>
        <v>0</v>
      </c>
      <c r="L210" s="41">
        <f t="shared" si="21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2">I221</f>
        <v>0</v>
      </c>
      <c r="J220" s="82">
        <f t="shared" si="22"/>
        <v>0</v>
      </c>
      <c r="K220" s="62">
        <f t="shared" si="22"/>
        <v>0</v>
      </c>
      <c r="L220" s="62">
        <f t="shared" si="22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2"/>
        <v>0</v>
      </c>
      <c r="J221" s="94">
        <f t="shared" si="22"/>
        <v>0</v>
      </c>
      <c r="K221" s="69">
        <f t="shared" si="22"/>
        <v>0</v>
      </c>
      <c r="L221" s="69">
        <f t="shared" si="22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2"/>
        <v>0</v>
      </c>
      <c r="J222" s="81">
        <f t="shared" si="22"/>
        <v>0</v>
      </c>
      <c r="K222" s="42">
        <f t="shared" si="22"/>
        <v>0</v>
      </c>
      <c r="L222" s="42">
        <f t="shared" si="22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3">I225</f>
        <v>0</v>
      </c>
      <c r="J224" s="41">
        <f t="shared" si="23"/>
        <v>0</v>
      </c>
      <c r="K224" s="41">
        <f t="shared" si="23"/>
        <v>0</v>
      </c>
      <c r="L224" s="41">
        <f t="shared" si="23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3"/>
        <v>0</v>
      </c>
      <c r="J225" s="41">
        <f t="shared" si="23"/>
        <v>0</v>
      </c>
      <c r="K225" s="41">
        <f t="shared" si="23"/>
        <v>0</v>
      </c>
      <c r="L225" s="41">
        <f t="shared" si="23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4">I254</f>
        <v>0</v>
      </c>
      <c r="J253" s="81">
        <f t="shared" si="24"/>
        <v>0</v>
      </c>
      <c r="K253" s="42">
        <f t="shared" si="24"/>
        <v>0</v>
      </c>
      <c r="L253" s="42">
        <f t="shared" si="24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4"/>
        <v>0</v>
      </c>
      <c r="J254" s="81">
        <f t="shared" si="24"/>
        <v>0</v>
      </c>
      <c r="K254" s="42">
        <f t="shared" si="24"/>
        <v>0</v>
      </c>
      <c r="L254" s="42">
        <f t="shared" si="24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5">I257</f>
        <v>0</v>
      </c>
      <c r="J256" s="81">
        <f t="shared" si="25"/>
        <v>0</v>
      </c>
      <c r="K256" s="42">
        <f t="shared" si="25"/>
        <v>0</v>
      </c>
      <c r="L256" s="42">
        <f t="shared" si="25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5"/>
        <v>0</v>
      </c>
      <c r="J257" s="81">
        <f t="shared" si="25"/>
        <v>0</v>
      </c>
      <c r="K257" s="42">
        <f t="shared" si="25"/>
        <v>0</v>
      </c>
      <c r="L257" s="42">
        <f t="shared" si="25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6">I286</f>
        <v>0</v>
      </c>
      <c r="J285" s="81">
        <f t="shared" si="26"/>
        <v>0</v>
      </c>
      <c r="K285" s="42">
        <f t="shared" si="26"/>
        <v>0</v>
      </c>
      <c r="L285" s="42">
        <f t="shared" si="26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6"/>
        <v>0</v>
      </c>
      <c r="J286" s="81">
        <f t="shared" si="26"/>
        <v>0</v>
      </c>
      <c r="K286" s="42">
        <f t="shared" si="26"/>
        <v>0</v>
      </c>
      <c r="L286" s="42">
        <f t="shared" si="26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7">I289</f>
        <v>0</v>
      </c>
      <c r="J288" s="109">
        <f t="shared" si="27"/>
        <v>0</v>
      </c>
      <c r="K288" s="42">
        <f t="shared" si="27"/>
        <v>0</v>
      </c>
      <c r="L288" s="42">
        <f t="shared" si="27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7"/>
        <v>0</v>
      </c>
      <c r="J289" s="109">
        <f t="shared" si="27"/>
        <v>0</v>
      </c>
      <c r="K289" s="42">
        <f t="shared" si="27"/>
        <v>0</v>
      </c>
      <c r="L289" s="42">
        <f t="shared" si="27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8">I319</f>
        <v>0</v>
      </c>
      <c r="J318" s="109">
        <f t="shared" si="28"/>
        <v>0</v>
      </c>
      <c r="K318" s="42">
        <f t="shared" si="28"/>
        <v>0</v>
      </c>
      <c r="L318" s="42">
        <f t="shared" si="28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8"/>
        <v>0</v>
      </c>
      <c r="J319" s="110">
        <f t="shared" si="28"/>
        <v>0</v>
      </c>
      <c r="K319" s="62">
        <f t="shared" si="28"/>
        <v>0</v>
      </c>
      <c r="L319" s="62">
        <f t="shared" si="28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29">I322</f>
        <v>0</v>
      </c>
      <c r="J321" s="109">
        <f t="shared" si="29"/>
        <v>0</v>
      </c>
      <c r="K321" s="42">
        <f t="shared" si="29"/>
        <v>0</v>
      </c>
      <c r="L321" s="42">
        <f t="shared" si="29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29"/>
        <v>0</v>
      </c>
      <c r="J322" s="109">
        <f t="shared" si="29"/>
        <v>0</v>
      </c>
      <c r="K322" s="42">
        <f t="shared" si="29"/>
        <v>0</v>
      </c>
      <c r="L322" s="42">
        <f t="shared" si="29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0">I351</f>
        <v>0</v>
      </c>
      <c r="J350" s="81">
        <f t="shared" si="30"/>
        <v>0</v>
      </c>
      <c r="K350" s="42">
        <f t="shared" si="30"/>
        <v>0</v>
      </c>
      <c r="L350" s="42">
        <f t="shared" si="30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0"/>
        <v>0</v>
      </c>
      <c r="J351" s="82">
        <f t="shared" si="30"/>
        <v>0</v>
      </c>
      <c r="K351" s="62">
        <f t="shared" si="30"/>
        <v>0</v>
      </c>
      <c r="L351" s="62">
        <f t="shared" si="30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1">I354</f>
        <v>0</v>
      </c>
      <c r="J353" s="81">
        <f t="shared" si="31"/>
        <v>0</v>
      </c>
      <c r="K353" s="42">
        <f t="shared" si="31"/>
        <v>0</v>
      </c>
      <c r="L353" s="42">
        <f t="shared" si="31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1"/>
        <v>0</v>
      </c>
      <c r="J354" s="81">
        <f t="shared" si="31"/>
        <v>0</v>
      </c>
      <c r="K354" s="42">
        <f t="shared" si="31"/>
        <v>0</v>
      </c>
      <c r="L354" s="42">
        <f t="shared" si="31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150</v>
      </c>
      <c r="J360" s="90">
        <f>SUM(J30+J176)</f>
        <v>50</v>
      </c>
      <c r="K360" s="90">
        <f>SUM(K30+K176)</f>
        <v>0</v>
      </c>
      <c r="L360" s="90">
        <f>SUM(L30+L176)</f>
        <v>0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48" t="s">
        <v>237</v>
      </c>
      <c r="L363" s="148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9" t="s">
        <v>240</v>
      </c>
      <c r="E366" s="150"/>
      <c r="F366" s="150"/>
      <c r="G366" s="150"/>
      <c r="H366" s="126"/>
      <c r="I366" s="127" t="s">
        <v>236</v>
      </c>
      <c r="K366" s="148" t="s">
        <v>237</v>
      </c>
      <c r="L366" s="148"/>
    </row>
  </sheetData>
  <sheetProtection formatCells="0" formatColumns="0" formatRows="0" insertColumns="0" insertRows="0" insertHyperlinks="0" deleteColumns="0" deleteRows="0" sort="0" autoFilter="0" pivotTables="0"/>
  <mergeCells count="24">
    <mergeCell ref="A7:L7"/>
    <mergeCell ref="G8:K8"/>
    <mergeCell ref="A9:L9"/>
    <mergeCell ref="G10:K10"/>
    <mergeCell ref="G11:K11"/>
    <mergeCell ref="B13:L13"/>
    <mergeCell ref="G15:K15"/>
    <mergeCell ref="G16:K16"/>
    <mergeCell ref="A26:I26"/>
    <mergeCell ref="A29:F29"/>
    <mergeCell ref="E17:K17"/>
    <mergeCell ref="A18:L18"/>
    <mergeCell ref="A22:I22"/>
    <mergeCell ref="A23:I23"/>
    <mergeCell ref="L27:L28"/>
    <mergeCell ref="G25:H25"/>
    <mergeCell ref="K363:L363"/>
    <mergeCell ref="D366:G366"/>
    <mergeCell ref="K366:L366"/>
    <mergeCell ref="A27:F28"/>
    <mergeCell ref="G27:G28"/>
    <mergeCell ref="H27:H28"/>
    <mergeCell ref="I27:J27"/>
    <mergeCell ref="K27:K28"/>
  </mergeCells>
  <pageMargins left="0.59055118110236227" right="0.39370078740157483" top="0.74803149606299213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2021-07-02T09:12:48Z</cp:lastPrinted>
  <dcterms:created xsi:type="dcterms:W3CDTF">2019-01-14T20:28:53Z</dcterms:created>
  <dcterms:modified xsi:type="dcterms:W3CDTF">2021-07-12T05:39:30Z</dcterms:modified>
</cp:coreProperties>
</file>