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A1BD9051-C8EA-4AE4-9717-767E80792C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 Nr. 3" sheetId="3" r:id="rId1"/>
  </sheets>
  <definedNames>
    <definedName name="_xlnm.Print_Area" localSheetId="0">'Forma Nr. 3'!$A$1:$J$74</definedName>
  </definedNames>
  <calcPr calcId="181029"/>
</workbook>
</file>

<file path=xl/calcChain.xml><?xml version="1.0" encoding="utf-8"?>
<calcChain xmlns="http://schemas.openxmlformats.org/spreadsheetml/2006/main">
  <c r="D34" i="3" l="1"/>
  <c r="D21" i="3"/>
  <c r="F34" i="3" l="1"/>
  <c r="E42" i="3" l="1"/>
  <c r="F33" i="3"/>
  <c r="F32" i="3"/>
  <c r="G41" i="3" l="1"/>
  <c r="F41" i="3"/>
  <c r="G21" i="3"/>
  <c r="F21" i="3"/>
  <c r="D42" i="3"/>
  <c r="F42" i="3" s="1"/>
  <c r="E40" i="3"/>
  <c r="E44" i="3" s="1"/>
  <c r="D40" i="3"/>
  <c r="G34" i="3"/>
  <c r="G33" i="3"/>
  <c r="G32" i="3"/>
  <c r="G42" i="3" l="1"/>
  <c r="F40" i="3"/>
  <c r="G40" i="3"/>
  <c r="D44" i="3"/>
  <c r="G44" i="3" l="1"/>
  <c r="F44" i="3"/>
</calcChain>
</file>

<file path=xl/sharedStrings.xml><?xml version="1.0" encoding="utf-8"?>
<sst xmlns="http://schemas.openxmlformats.org/spreadsheetml/2006/main" count="128" uniqueCount="99">
  <si>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</si>
  <si>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</si>
  <si>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</si>
  <si>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</si>
  <si>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</si>
  <si>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</si>
  <si>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</si>
  <si>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</si>
  <si>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</si>
  <si>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</si>
  <si>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</si>
  <si>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</si>
  <si>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</si>
  <si>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</si>
  <si>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</si>
  <si>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</si>
  <si>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</si>
  <si>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</si>
  <si>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</si>
  <si>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</si>
  <si>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</si>
  <si>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</si>
  <si>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</si>
  <si>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</si>
  <si>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</si>
  <si>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</si>
  <si>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</si>
  <si>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</si>
  <si>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</si>
  <si>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</si>
  <si>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</si>
  <si>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</si>
  <si>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</si>
  <si>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...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</si>
  <si>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</si>
  <si>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</si>
  <si>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</si>
  <si>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</si>
  <si>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</si>
  <si>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</si>
  <si>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</si>
  <si>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</si>
  <si>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</si>
  <si>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</si>
  <si>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</si>
  <si>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</si>
  <si>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</si>
  <si>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</si>
  <si>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</si>
  <si>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</si>
  <si>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</si>
  <si>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</si>
  <si>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r>
      <t>PRIEDAS</t>
    </r>
    <r>
      <rPr>
        <b/>
        <sz val="9"/>
        <color rgb="FF00B0F0"/>
        <rFont val="Times New Roman"/>
        <family val="1"/>
        <charset val="186"/>
      </rPr>
      <t>.</t>
    </r>
    <r>
      <rPr>
        <b/>
        <sz val="9"/>
        <color theme="1"/>
        <rFont val="Times New Roman"/>
        <family val="1"/>
        <charset val="186"/>
      </rPr>
      <t xml:space="preserve"> ASIGNAVIMŲ NEPANAUDOJIMO PRIEŽASČIŲ GRUPĖS</t>
    </r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</si>
  <si>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</si>
  <si>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</si>
  <si>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</si>
  <si>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</si>
  <si>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 xml:space="preserve">   (vyriausiasis buhalteris (buhalteris) / centralizuotos apskaitos įstaigos vadovo arba jo įgalioto asmens pareigų pavadinimas)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</si>
  <si>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</si>
  <si>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Mažesnė, nei planuota, pirkimų kaina</t>
  </si>
  <si>
    <t>Mažesnis, nei planuota, pirkimų poreikis</t>
  </si>
  <si>
    <t>Įstaigos reorganizacija</t>
  </si>
  <si>
    <t>2019 m. gruodžio 30 d. įsakymo Nr. 1K-405 redakcija)</t>
  </si>
  <si>
    <t>Kupiškio r. kūno kultūros ir sporto centras, 190083299, Vytauto g. 32a, LT-40115 Kupiškis</t>
  </si>
  <si>
    <t>pusmetinė</t>
  </si>
  <si>
    <t xml:space="preserve">Žinių visuomenės, kultūrinio ir sportinio aktyvumo
 skatinimo programa                                                                           </t>
  </si>
  <si>
    <t>B</t>
  </si>
  <si>
    <t>1</t>
  </si>
  <si>
    <t>K</t>
  </si>
  <si>
    <t>S</t>
  </si>
  <si>
    <t>U</t>
  </si>
  <si>
    <t>4</t>
  </si>
  <si>
    <t>Socialinės ir sveikatos apsaugos programa</t>
  </si>
  <si>
    <t>2.8</t>
  </si>
  <si>
    <t>1.2</t>
  </si>
  <si>
    <t>Dėl apskaičiuoto darbo užmokesčio ir atostoginių išmokėjimo kitą mėnesį nei planuota</t>
  </si>
  <si>
    <t xml:space="preserve"> Iš viso</t>
  </si>
  <si>
    <t>Dėl mažesnio darbuotojų sergamumo</t>
  </si>
  <si>
    <t>Dėl treniruočių organizavimo nuotoliniu būdu karantino laikotarpiu</t>
  </si>
  <si>
    <t>Direktoriaus pavaduotoja ugdymui l.  e. direktoriaus pareigas</t>
  </si>
  <si>
    <t>Ingrida Tuskienė</t>
  </si>
  <si>
    <t>Savivaldybės įstaigų buhalterinės tarnybos vedėja</t>
  </si>
  <si>
    <t>Jolanta Balaišienė</t>
  </si>
  <si>
    <t>(eurais, ct)</t>
  </si>
  <si>
    <t>2.2</t>
  </si>
  <si>
    <t>2021 M. BIRŽELIO 30 D.</t>
  </si>
  <si>
    <t xml:space="preserve">Dėl  nebūtų planuotų užsakymų transporto paslaugoms </t>
  </si>
  <si>
    <t>Dėl mažesnio nei planuota pirkimų poreikio už ryšių  ir komunalines paslaugas</t>
  </si>
  <si>
    <t>Dėl nebūtų planuotų užsakymų transporto paslaugoms karantino laikotarpiu, nemokėtas atlyginimas vairuotojui</t>
  </si>
  <si>
    <t>Dėl mažesnio nei planuota pirkimų poreikio už transporto paslaugas</t>
  </si>
  <si>
    <t xml:space="preserve">Atstatomų Covid 19 kitų prekių ir paslaugų įsigijimo išlaidų lėšos gautos ketvirčio pabaigoje </t>
  </si>
  <si>
    <t>Mažesnis nei planuota pirkimų poreikis medikamentams ir aprangai</t>
  </si>
  <si>
    <t>Treneriai nevažiavo į komandiruotes ir seminarus karantino metu</t>
  </si>
  <si>
    <t>Socialinio draudimo įmokos mokamos kitą mėnesį nei suplanuota</t>
  </si>
  <si>
    <t>Netikslus DU planavimas</t>
  </si>
  <si>
    <t>Netikslus soc. draudimo įmokų planavimas</t>
  </si>
  <si>
    <t>Dėl lėšų taupymo informacinių technologijų prekių ir paslaugų įsigijimo išlaidos -24.60 Eur, materialiojo turto paprastojo remonto prekių ir paslaugų įsigijimo išlaidos -466.86 Eur, kitų prekių ir paslaugų įsigijimo išlaidos -2221.09 Eur (Kupiškio rajono savivaldybės administracijos direktoriaus įsakymas 2020-04-07 Nr. ADV-237)</t>
  </si>
  <si>
    <t>1.1</t>
  </si>
  <si>
    <t>Nr. T3-310-10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</si>
</sst>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\ _€_-;\-* #,##0\ _€_-;_-* &quot;-&quot;\ _€_-;_-@_-"/>
    <numFmt numFmtId="165" formatCode="#,##0.0"/>
    <numFmt numFmtId="166" formatCode="_-* #,##0.00\ _L_t_-;\-* #,##0.00\ _L_t_-;_-* &quot;-&quot;??\ _L_t_-;_-@_-"/>
    <numFmt numFmtId="167" formatCode="_-* #,##0.00\ _€_-;\-* #,##0.00\ _€_-;_-* &quot;-&quot;??\ _€_-;_-@_-"/>
    <numFmt numFmtId="168" formatCode="#,##0.00_ ;\-#,##0.00\ "/>
    <numFmt numFmtId="169" formatCode="#,##0_ ;\-#,##0\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color rgb="FF00B0F0"/>
      <name val="Times New Roman"/>
      <family val="1"/>
      <charset val="186"/>
    </font>
    <font>
      <b/>
      <sz val="12"/>
      <color indexed="8"/>
      <name val="Times New Roman Baltic"/>
    </font>
    <font>
      <sz val="8"/>
      <color indexed="8"/>
      <name val="Times New Roman"/>
      <family val="1"/>
      <charset val="186"/>
    </font>
    <font>
      <sz val="9"/>
      <color theme="1"/>
      <name val="Calibri"/>
      <family val="2"/>
      <scheme val="minor"/>
    </font>
    <font>
      <sz val="9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</borders>
  <cellStyleXfs count="12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6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43" fontId="3" fillId="0" borderId="0" applyFont="0" applyFill="0" applyBorder="0" applyAlignment="0" applyProtection="0"/>
  </cellStyleXfs>
  <cellXfs count="141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5" fontId="13" fillId="0" borderId="1" xfId="7" applyNumberFormat="1" applyFont="1" applyBorder="1" applyAlignment="1">
      <alignment vertical="top" wrapText="1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11" fillId="0" borderId="1" xfId="7" applyFont="1" applyBorder="1" applyAlignment="1">
      <alignment horizontal="center" vertical="center"/>
    </xf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3" fillId="0" borderId="11" xfId="7" applyFont="1" applyBorder="1" applyAlignment="1">
      <alignment vertical="center"/>
    </xf>
    <xf numFmtId="49" fontId="23" fillId="0" borderId="16" xfId="9" applyNumberFormat="1" applyFont="1" applyBorder="1" applyAlignment="1" applyProtection="1">
      <alignment vertical="top"/>
    </xf>
    <xf numFmtId="49" fontId="13" fillId="0" borderId="1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vertical="center" wrapText="1"/>
    </xf>
    <xf numFmtId="165" fontId="13" fillId="0" borderId="1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vertical="center" wrapText="1"/>
    </xf>
    <xf numFmtId="0" fontId="13" fillId="0" borderId="6" xfId="7" applyFont="1" applyBorder="1" applyAlignment="1">
      <alignment horizontal="center" vertical="center" wrapText="1"/>
    </xf>
    <xf numFmtId="0" fontId="16" fillId="0" borderId="3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center" vertical="center" wrapText="1"/>
    </xf>
    <xf numFmtId="167" fontId="11" fillId="0" borderId="0" xfId="7" applyNumberFormat="1" applyFont="1" applyAlignment="1">
      <alignment vertical="center"/>
    </xf>
    <xf numFmtId="2" fontId="13" fillId="0" borderId="9" xfId="7" applyNumberFormat="1" applyFont="1" applyBorder="1" applyAlignment="1">
      <alignment horizontal="center"/>
    </xf>
    <xf numFmtId="49" fontId="13" fillId="0" borderId="1" xfId="7" applyNumberFormat="1" applyFont="1" applyBorder="1" applyAlignment="1">
      <alignment horizontal="center"/>
    </xf>
    <xf numFmtId="2" fontId="13" fillId="0" borderId="1" xfId="7" applyNumberFormat="1" applyFont="1" applyBorder="1" applyAlignment="1">
      <alignment horizontal="center"/>
    </xf>
    <xf numFmtId="0" fontId="37" fillId="0" borderId="16" xfId="0" applyFont="1" applyBorder="1" applyAlignment="1"/>
    <xf numFmtId="0" fontId="19" fillId="0" borderId="0" xfId="9" applyFont="1"/>
    <xf numFmtId="0" fontId="29" fillId="0" borderId="1" xfId="7" applyFont="1" applyBorder="1" applyAlignment="1">
      <alignment vertical="center" wrapText="1"/>
    </xf>
    <xf numFmtId="0" fontId="13" fillId="0" borderId="1" xfId="7" applyFont="1" applyBorder="1" applyAlignment="1">
      <alignment vertical="center"/>
    </xf>
    <xf numFmtId="0" fontId="13" fillId="0" borderId="1" xfId="7" applyFont="1" applyFill="1" applyBorder="1" applyAlignment="1">
      <alignment vertical="center" wrapText="1"/>
    </xf>
    <xf numFmtId="0" fontId="13" fillId="0" borderId="1" xfId="7" applyFont="1" applyBorder="1" applyAlignment="1">
      <alignment vertical="center" wrapText="1"/>
    </xf>
    <xf numFmtId="2" fontId="16" fillId="0" borderId="1" xfId="7" applyNumberFormat="1" applyFont="1" applyBorder="1" applyAlignment="1">
      <alignment horizontal="center" vertical="center"/>
    </xf>
    <xf numFmtId="4" fontId="16" fillId="0" borderId="1" xfId="7" applyNumberFormat="1" applyFont="1" applyBorder="1" applyAlignment="1">
      <alignment horizontal="center" vertical="center"/>
    </xf>
    <xf numFmtId="165" fontId="16" fillId="0" borderId="9" xfId="7" applyNumberFormat="1" applyFont="1" applyBorder="1" applyAlignment="1">
      <alignment horizontal="center" vertical="center"/>
    </xf>
    <xf numFmtId="4" fontId="16" fillId="0" borderId="9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top"/>
    </xf>
    <xf numFmtId="0" fontId="26" fillId="0" borderId="16" xfId="9" applyFont="1" applyBorder="1" applyAlignment="1">
      <alignment horizontal="center" vertical="center" wrapText="1"/>
    </xf>
    <xf numFmtId="0" fontId="26" fillId="0" borderId="0" xfId="9" applyFont="1" applyBorder="1" applyAlignment="1">
      <alignment horizontal="left" vertical="center" wrapText="1"/>
    </xf>
    <xf numFmtId="14" fontId="26" fillId="0" borderId="16" xfId="9" applyNumberFormat="1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" fontId="13" fillId="0" borderId="9" xfId="7" applyNumberFormat="1" applyFont="1" applyBorder="1" applyAlignment="1">
      <alignment horizontal="center" vertical="center"/>
    </xf>
    <xf numFmtId="2" fontId="13" fillId="2" borderId="9" xfId="7" applyNumberFormat="1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 vertical="center" wrapText="1"/>
    </xf>
    <xf numFmtId="169" fontId="13" fillId="0" borderId="1" xfId="7" applyNumberFormat="1" applyFont="1" applyBorder="1" applyAlignment="1">
      <alignment horizontal="center" vertical="center"/>
    </xf>
    <xf numFmtId="2" fontId="13" fillId="2" borderId="1" xfId="7" applyNumberFormat="1" applyFont="1" applyFill="1" applyBorder="1" applyAlignment="1">
      <alignment horizontal="center"/>
    </xf>
    <xf numFmtId="168" fontId="13" fillId="2" borderId="2" xfId="7" applyNumberFormat="1" applyFont="1" applyFill="1" applyBorder="1" applyAlignment="1">
      <alignment horizontal="center"/>
    </xf>
    <xf numFmtId="43" fontId="29" fillId="0" borderId="1" xfId="11" applyFont="1" applyBorder="1" applyAlignment="1">
      <alignment vertical="center" wrapText="1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4" fontId="13" fillId="0" borderId="9" xfId="7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center" wrapText="1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29" fillId="0" borderId="17" xfId="10" applyFont="1" applyBorder="1" applyAlignment="1">
      <alignment horizontal="center" vertical="top"/>
    </xf>
    <xf numFmtId="0" fontId="38" fillId="0" borderId="16" xfId="9" applyFont="1" applyBorder="1" applyAlignment="1">
      <alignment horizontal="center" vertical="top"/>
    </xf>
    <xf numFmtId="0" fontId="10" fillId="0" borderId="16" xfId="9" applyFont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  <xf numFmtId="0" fontId="25" fillId="0" borderId="0" xfId="9" applyFont="1" applyBorder="1" applyAlignment="1">
      <alignment horizontal="left" vertical="center" wrapText="1"/>
    </xf>
    <xf numFmtId="49" fontId="35" fillId="0" borderId="18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0" fillId="0" borderId="16" xfId="0" applyBorder="1" applyAlignment="1"/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1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</cellXfs>
  <cellStyles count="12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" xfId="11" builtinId="3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topLeftCell="A5" zoomScaleNormal="100" workbookViewId="0">
      <selection activeCell="F17" sqref="F17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26" t="s">
        <v>48</v>
      </c>
    </row>
    <row r="2" spans="1:13">
      <c r="A2" s="1"/>
      <c r="B2" s="1"/>
      <c r="C2" s="1"/>
      <c r="D2" s="1"/>
      <c r="E2" s="1"/>
      <c r="H2" s="11"/>
      <c r="J2" s="2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2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26" t="s">
        <v>20</v>
      </c>
    </row>
    <row r="5" spans="1:13" ht="15" customHeight="1">
      <c r="A5" s="1"/>
      <c r="B5" s="1"/>
      <c r="C5" s="1"/>
      <c r="D5" s="1"/>
      <c r="E5" s="1"/>
      <c r="F5" s="1"/>
      <c r="G5" s="1"/>
      <c r="H5" s="1"/>
      <c r="J5" s="26" t="s">
        <v>62</v>
      </c>
    </row>
    <row r="6" spans="1:13" s="12" customFormat="1" ht="15" customHeight="1">
      <c r="A6" s="62"/>
      <c r="B6" s="126" t="s">
        <v>63</v>
      </c>
      <c r="C6" s="126"/>
      <c r="D6" s="126"/>
      <c r="E6" s="126"/>
      <c r="F6" s="126"/>
      <c r="G6" s="126"/>
      <c r="H6" s="126"/>
      <c r="I6" s="126"/>
      <c r="J6" s="31"/>
      <c r="K6" s="38"/>
      <c r="L6" s="38"/>
      <c r="M6" s="38"/>
    </row>
    <row r="7" spans="1:13" ht="12.75" customHeight="1">
      <c r="A7" s="128" t="s">
        <v>25</v>
      </c>
      <c r="B7" s="128"/>
      <c r="C7" s="128"/>
      <c r="D7" s="128"/>
      <c r="E7" s="128"/>
      <c r="F7" s="128"/>
      <c r="G7" s="128"/>
      <c r="H7" s="128"/>
      <c r="I7" s="128"/>
      <c r="J7" s="128"/>
      <c r="K7" s="29"/>
      <c r="L7" s="29"/>
      <c r="M7" s="2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32" t="s">
        <v>41</v>
      </c>
      <c r="B9" s="132"/>
      <c r="C9" s="132"/>
      <c r="D9" s="132"/>
      <c r="E9" s="132"/>
      <c r="F9" s="132"/>
      <c r="G9" s="132"/>
      <c r="H9" s="132"/>
      <c r="I9" s="132"/>
      <c r="J9" s="132"/>
      <c r="K9" s="39"/>
    </row>
    <row r="10" spans="1:13" ht="12" customHeight="1">
      <c r="A10" s="132"/>
      <c r="B10" s="132"/>
      <c r="C10" s="133"/>
      <c r="D10" s="133"/>
      <c r="E10" s="133"/>
      <c r="F10" s="133"/>
      <c r="G10" s="133"/>
      <c r="H10" s="133"/>
      <c r="I10" s="134"/>
      <c r="J10" s="134"/>
      <c r="K10" s="134"/>
    </row>
    <row r="11" spans="1:13" ht="14.25" customHeight="1">
      <c r="A11" s="136" t="s">
        <v>85</v>
      </c>
      <c r="B11" s="136"/>
      <c r="C11" s="136"/>
      <c r="D11" s="136"/>
      <c r="E11" s="136"/>
      <c r="F11" s="136"/>
      <c r="G11" s="136"/>
      <c r="H11" s="136"/>
      <c r="I11" s="136"/>
      <c r="J11" s="136"/>
    </row>
    <row r="12" spans="1:13" ht="17.25" customHeight="1">
      <c r="A12" s="43"/>
      <c r="B12" s="43"/>
      <c r="C12" s="43"/>
      <c r="D12" s="49"/>
      <c r="E12" s="127" t="s">
        <v>64</v>
      </c>
      <c r="F12" s="127"/>
      <c r="G12" s="49"/>
      <c r="H12" s="43"/>
      <c r="I12" s="43"/>
      <c r="J12" s="43"/>
    </row>
    <row r="13" spans="1:13" ht="13.5" customHeight="1">
      <c r="A13" s="43"/>
      <c r="B13" s="43"/>
      <c r="C13" s="43"/>
      <c r="E13" s="138" t="s">
        <v>28</v>
      </c>
      <c r="F13" s="138"/>
      <c r="G13" s="52"/>
      <c r="H13" s="43"/>
      <c r="I13" s="43"/>
      <c r="J13" s="43"/>
    </row>
    <row r="14" spans="1:13" ht="17.25" customHeight="1">
      <c r="A14" s="43"/>
      <c r="B14" s="43"/>
      <c r="C14" s="43"/>
      <c r="E14" s="137" t="s">
        <v>26</v>
      </c>
      <c r="F14" s="137"/>
      <c r="G14" s="44"/>
      <c r="H14" s="43"/>
      <c r="I14" s="43"/>
      <c r="J14" s="43"/>
    </row>
    <row r="15" spans="1:13" ht="11.25" customHeight="1">
      <c r="A15" s="43"/>
      <c r="B15" s="43"/>
      <c r="C15" s="43"/>
      <c r="D15" s="34"/>
      <c r="E15" s="34"/>
      <c r="F15" s="34"/>
      <c r="G15" s="34"/>
      <c r="H15" s="43"/>
      <c r="I15" s="43"/>
      <c r="J15" s="43"/>
    </row>
    <row r="16" spans="1:13" ht="12" customHeight="1">
      <c r="A16" s="3"/>
      <c r="B16" s="3"/>
      <c r="C16" s="3"/>
      <c r="E16" s="92">
        <v>44379</v>
      </c>
      <c r="F16" s="90" t="s">
        <v>98</v>
      </c>
      <c r="G16" s="91"/>
      <c r="J16" s="57"/>
    </row>
    <row r="17" spans="1:11" ht="12" customHeight="1">
      <c r="A17" s="3"/>
      <c r="B17" s="3"/>
      <c r="C17" s="3"/>
      <c r="E17" s="35" t="s">
        <v>27</v>
      </c>
      <c r="F17" s="45"/>
      <c r="G17" s="45"/>
      <c r="H17" s="4"/>
    </row>
    <row r="18" spans="1:11" ht="12" customHeight="1">
      <c r="A18" s="3"/>
      <c r="B18" s="3"/>
      <c r="C18" s="5"/>
      <c r="D18" s="5"/>
      <c r="F18" s="5"/>
      <c r="G18" s="5"/>
      <c r="I18" s="56"/>
      <c r="J18" s="58" t="s">
        <v>83</v>
      </c>
    </row>
    <row r="19" spans="1:11" ht="51" customHeight="1">
      <c r="A19" s="40" t="s">
        <v>0</v>
      </c>
      <c r="B19" s="40" t="s">
        <v>23</v>
      </c>
      <c r="C19" s="40" t="s">
        <v>22</v>
      </c>
      <c r="D19" s="41" t="s">
        <v>1</v>
      </c>
      <c r="E19" s="41" t="s">
        <v>2</v>
      </c>
      <c r="F19" s="42" t="s">
        <v>3</v>
      </c>
      <c r="G19" s="41" t="s">
        <v>24</v>
      </c>
      <c r="H19" s="42" t="s">
        <v>38</v>
      </c>
      <c r="I19" s="41" t="s">
        <v>47</v>
      </c>
      <c r="J19" s="41" t="s">
        <v>35</v>
      </c>
    </row>
    <row r="20" spans="1:11" ht="10.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 t="s">
        <v>36</v>
      </c>
      <c r="G20" s="73" t="s">
        <v>37</v>
      </c>
      <c r="H20" s="96">
        <v>8</v>
      </c>
      <c r="I20" s="74">
        <v>9</v>
      </c>
      <c r="J20" s="25">
        <v>10</v>
      </c>
    </row>
    <row r="21" spans="1:11" ht="10.5" hidden="1" customHeight="1">
      <c r="A21" s="110" t="s">
        <v>67</v>
      </c>
      <c r="B21" s="107" t="s">
        <v>65</v>
      </c>
      <c r="C21" s="110" t="s">
        <v>66</v>
      </c>
      <c r="D21" s="104">
        <f>55165+68170</f>
        <v>123335</v>
      </c>
      <c r="E21" s="101">
        <v>79791.149999999994</v>
      </c>
      <c r="F21" s="104">
        <f>ROUND((E21/D21*100),2)</f>
        <v>64.69</v>
      </c>
      <c r="G21" s="101">
        <f>E21-D21</f>
        <v>-43543.850000000006</v>
      </c>
      <c r="H21" s="99"/>
      <c r="I21" s="72"/>
      <c r="J21" s="71"/>
    </row>
    <row r="22" spans="1:11" ht="20.25" customHeight="1">
      <c r="A22" s="111"/>
      <c r="B22" s="108"/>
      <c r="C22" s="111"/>
      <c r="D22" s="105"/>
      <c r="E22" s="102"/>
      <c r="F22" s="105"/>
      <c r="G22" s="102"/>
      <c r="H22" s="95">
        <v>-11931.96</v>
      </c>
      <c r="I22" s="77" t="s">
        <v>74</v>
      </c>
      <c r="J22" s="100" t="s">
        <v>75</v>
      </c>
    </row>
    <row r="23" spans="1:11" ht="20.25" customHeight="1">
      <c r="A23" s="111"/>
      <c r="B23" s="108"/>
      <c r="C23" s="111"/>
      <c r="D23" s="105"/>
      <c r="E23" s="102"/>
      <c r="F23" s="105"/>
      <c r="G23" s="102"/>
      <c r="H23" s="95">
        <v>-23223.25</v>
      </c>
      <c r="I23" s="77" t="s">
        <v>74</v>
      </c>
      <c r="J23" s="81" t="s">
        <v>94</v>
      </c>
    </row>
    <row r="24" spans="1:11" ht="20.25" customHeight="1">
      <c r="A24" s="111"/>
      <c r="B24" s="108"/>
      <c r="C24" s="111"/>
      <c r="D24" s="105"/>
      <c r="E24" s="102"/>
      <c r="F24" s="105"/>
      <c r="G24" s="102"/>
      <c r="H24" s="95">
        <v>-218.99</v>
      </c>
      <c r="I24" s="77" t="s">
        <v>74</v>
      </c>
      <c r="J24" s="81" t="s">
        <v>93</v>
      </c>
    </row>
    <row r="25" spans="1:11" ht="20.25" customHeight="1">
      <c r="A25" s="111"/>
      <c r="B25" s="108"/>
      <c r="C25" s="111"/>
      <c r="D25" s="105"/>
      <c r="E25" s="102"/>
      <c r="F25" s="105"/>
      <c r="G25" s="102"/>
      <c r="H25" s="95">
        <v>-303.83999999999997</v>
      </c>
      <c r="I25" s="77" t="s">
        <v>74</v>
      </c>
      <c r="J25" s="81" t="s">
        <v>95</v>
      </c>
    </row>
    <row r="26" spans="1:11" ht="25.5" customHeight="1">
      <c r="A26" s="111"/>
      <c r="B26" s="108"/>
      <c r="C26" s="111"/>
      <c r="D26" s="105"/>
      <c r="E26" s="102"/>
      <c r="F26" s="105"/>
      <c r="G26" s="102"/>
      <c r="H26" s="95">
        <v>-2127.29</v>
      </c>
      <c r="I26" s="77" t="s">
        <v>84</v>
      </c>
      <c r="J26" s="81" t="s">
        <v>87</v>
      </c>
    </row>
    <row r="27" spans="1:11" ht="25.5" customHeight="1">
      <c r="A27" s="111"/>
      <c r="B27" s="108"/>
      <c r="C27" s="111"/>
      <c r="D27" s="105"/>
      <c r="E27" s="102"/>
      <c r="F27" s="105"/>
      <c r="G27" s="102"/>
      <c r="H27" s="95">
        <v>-1574.8</v>
      </c>
      <c r="I27" s="77" t="s">
        <v>84</v>
      </c>
      <c r="J27" s="81" t="s">
        <v>89</v>
      </c>
    </row>
    <row r="28" spans="1:11" ht="25.5" customHeight="1">
      <c r="A28" s="111"/>
      <c r="B28" s="108"/>
      <c r="C28" s="111"/>
      <c r="D28" s="105"/>
      <c r="E28" s="102"/>
      <c r="F28" s="105"/>
      <c r="G28" s="102"/>
      <c r="H28" s="95">
        <v>-771.61</v>
      </c>
      <c r="I28" s="77" t="s">
        <v>84</v>
      </c>
      <c r="J28" s="81" t="s">
        <v>91</v>
      </c>
    </row>
    <row r="29" spans="1:11" ht="25.5" customHeight="1">
      <c r="A29" s="111"/>
      <c r="B29" s="108"/>
      <c r="C29" s="111"/>
      <c r="D29" s="105"/>
      <c r="E29" s="102"/>
      <c r="F29" s="105"/>
      <c r="G29" s="102"/>
      <c r="H29" s="95">
        <v>-519.55999999999995</v>
      </c>
      <c r="I29" s="77" t="s">
        <v>73</v>
      </c>
      <c r="J29" s="81" t="s">
        <v>92</v>
      </c>
    </row>
    <row r="30" spans="1:11" ht="86.25" customHeight="1">
      <c r="A30" s="111"/>
      <c r="B30" s="108"/>
      <c r="C30" s="111"/>
      <c r="D30" s="105"/>
      <c r="E30" s="102"/>
      <c r="F30" s="105"/>
      <c r="G30" s="102"/>
      <c r="H30" s="76">
        <v>-2712.55</v>
      </c>
      <c r="I30" s="77" t="s">
        <v>73</v>
      </c>
      <c r="J30" s="81" t="s">
        <v>96</v>
      </c>
      <c r="K30" s="75"/>
    </row>
    <row r="31" spans="1:11" ht="16.5" customHeight="1">
      <c r="A31" s="112"/>
      <c r="B31" s="109"/>
      <c r="C31" s="112"/>
      <c r="D31" s="106"/>
      <c r="E31" s="103"/>
      <c r="F31" s="106"/>
      <c r="G31" s="103"/>
      <c r="H31" s="76">
        <v>-160</v>
      </c>
      <c r="I31" s="77" t="s">
        <v>97</v>
      </c>
      <c r="J31" s="81" t="s">
        <v>77</v>
      </c>
      <c r="K31" s="75"/>
    </row>
    <row r="32" spans="1:11" ht="32.25" customHeight="1">
      <c r="A32" s="63" t="s">
        <v>67</v>
      </c>
      <c r="B32" s="93" t="s">
        <v>65</v>
      </c>
      <c r="C32" s="63" t="s">
        <v>68</v>
      </c>
      <c r="D32" s="69">
        <v>9335</v>
      </c>
      <c r="E32" s="67">
        <v>9335</v>
      </c>
      <c r="F32" s="69">
        <f>ROUND((E32/D32*100),2)</f>
        <v>100</v>
      </c>
      <c r="G32" s="67">
        <f>E32-D32</f>
        <v>0</v>
      </c>
      <c r="H32" s="70"/>
      <c r="I32" s="6" t="s">
        <v>33</v>
      </c>
      <c r="J32" s="82"/>
    </row>
    <row r="33" spans="1:10" ht="32.25" customHeight="1">
      <c r="A33" s="63" t="s">
        <v>67</v>
      </c>
      <c r="B33" s="93" t="s">
        <v>65</v>
      </c>
      <c r="C33" s="63" t="s">
        <v>70</v>
      </c>
      <c r="D33" s="94">
        <v>176</v>
      </c>
      <c r="E33" s="68">
        <v>0</v>
      </c>
      <c r="F33" s="69">
        <f>ROUND((E33/D33*100),2)</f>
        <v>0</v>
      </c>
      <c r="G33" s="68">
        <f>E33-D33</f>
        <v>-176</v>
      </c>
      <c r="H33" s="97">
        <v>-176</v>
      </c>
      <c r="I33" s="63" t="s">
        <v>73</v>
      </c>
      <c r="J33" s="84" t="s">
        <v>90</v>
      </c>
    </row>
    <row r="34" spans="1:10" ht="31.5" customHeight="1">
      <c r="A34" s="110" t="s">
        <v>67</v>
      </c>
      <c r="B34" s="107" t="s">
        <v>65</v>
      </c>
      <c r="C34" s="110" t="s">
        <v>69</v>
      </c>
      <c r="D34" s="104">
        <f>890+5900</f>
        <v>6790</v>
      </c>
      <c r="E34" s="122">
        <v>3616.17</v>
      </c>
      <c r="F34" s="104">
        <f>ROUND((E34/D34*100),2)</f>
        <v>53.26</v>
      </c>
      <c r="G34" s="101">
        <f>E34-D34</f>
        <v>-3173.83</v>
      </c>
      <c r="H34" s="78">
        <v>-150</v>
      </c>
      <c r="I34" s="77" t="s">
        <v>40</v>
      </c>
      <c r="J34" s="83" t="s">
        <v>88</v>
      </c>
    </row>
    <row r="35" spans="1:10" ht="18.75" customHeight="1">
      <c r="A35" s="111"/>
      <c r="B35" s="108"/>
      <c r="C35" s="111"/>
      <c r="D35" s="105"/>
      <c r="E35" s="123"/>
      <c r="F35" s="105"/>
      <c r="G35" s="102"/>
      <c r="H35" s="78">
        <v>-740</v>
      </c>
      <c r="I35" s="63" t="s">
        <v>73</v>
      </c>
      <c r="J35" s="83" t="s">
        <v>86</v>
      </c>
    </row>
    <row r="36" spans="1:10" ht="24" customHeight="1">
      <c r="A36" s="111"/>
      <c r="B36" s="108"/>
      <c r="C36" s="111"/>
      <c r="D36" s="105"/>
      <c r="E36" s="123"/>
      <c r="F36" s="105"/>
      <c r="G36" s="102"/>
      <c r="H36" s="78">
        <v>-2283.83</v>
      </c>
      <c r="I36" s="78" t="s">
        <v>73</v>
      </c>
      <c r="J36" s="84" t="s">
        <v>78</v>
      </c>
    </row>
    <row r="37" spans="1:10" ht="12.75" hidden="1" customHeight="1">
      <c r="A37" s="112"/>
      <c r="B37" s="109"/>
      <c r="C37" s="112"/>
      <c r="D37" s="105"/>
      <c r="E37" s="123"/>
      <c r="F37" s="105"/>
      <c r="G37" s="102"/>
      <c r="H37" s="78"/>
      <c r="I37" s="6" t="s">
        <v>39</v>
      </c>
      <c r="J37" s="7"/>
    </row>
    <row r="38" spans="1:10" ht="12.75" hidden="1" customHeight="1">
      <c r="A38" s="63"/>
      <c r="B38" s="50"/>
      <c r="C38" s="63"/>
      <c r="D38" s="106"/>
      <c r="E38" s="124"/>
      <c r="F38" s="106"/>
      <c r="G38" s="103"/>
      <c r="H38" s="78"/>
      <c r="I38" s="6" t="s">
        <v>33</v>
      </c>
      <c r="J38" s="7"/>
    </row>
    <row r="39" spans="1:10" ht="0.75" customHeight="1">
      <c r="A39" s="63"/>
      <c r="B39" s="50" t="s">
        <v>32</v>
      </c>
      <c r="C39" s="63" t="s">
        <v>33</v>
      </c>
      <c r="D39" s="69"/>
      <c r="E39" s="67"/>
      <c r="F39" s="69"/>
      <c r="G39" s="67"/>
      <c r="H39" s="78">
        <v>5820.17</v>
      </c>
      <c r="I39" s="55" t="s">
        <v>33</v>
      </c>
      <c r="J39" s="7"/>
    </row>
    <row r="40" spans="1:10" ht="12" customHeight="1">
      <c r="A40" s="63"/>
      <c r="B40" s="50"/>
      <c r="C40" s="64" t="s">
        <v>34</v>
      </c>
      <c r="D40" s="86">
        <f>SUM(D21:D36)</f>
        <v>139636</v>
      </c>
      <c r="E40" s="85">
        <f>SUM(E21:E36)</f>
        <v>92742.319999999992</v>
      </c>
      <c r="F40" s="86">
        <f>E40/D40*100</f>
        <v>66.417199003122391</v>
      </c>
      <c r="G40" s="85">
        <f>E40-D40</f>
        <v>-46893.680000000008</v>
      </c>
      <c r="H40" s="98">
        <v>-46893.68</v>
      </c>
      <c r="I40" s="139"/>
      <c r="J40" s="140"/>
    </row>
    <row r="41" spans="1:10" ht="23.25" customHeight="1">
      <c r="A41" s="63" t="s">
        <v>71</v>
      </c>
      <c r="B41" s="65" t="s">
        <v>72</v>
      </c>
      <c r="C41" s="63" t="s">
        <v>66</v>
      </c>
      <c r="D41" s="69">
        <v>50</v>
      </c>
      <c r="E41" s="69">
        <v>0</v>
      </c>
      <c r="F41" s="69">
        <f>ROUND((E41/D41*100),2)</f>
        <v>0</v>
      </c>
      <c r="G41" s="69">
        <f>E41-D41</f>
        <v>-50</v>
      </c>
      <c r="H41" s="67">
        <v>-50</v>
      </c>
      <c r="I41" s="63" t="s">
        <v>73</v>
      </c>
      <c r="J41" s="84" t="s">
        <v>78</v>
      </c>
    </row>
    <row r="42" spans="1:10" ht="12.75" customHeight="1">
      <c r="A42" s="63"/>
      <c r="B42" s="50"/>
      <c r="C42" s="64" t="s">
        <v>34</v>
      </c>
      <c r="D42" s="88">
        <f>D41</f>
        <v>50</v>
      </c>
      <c r="E42" s="88">
        <f>E41</f>
        <v>0</v>
      </c>
      <c r="F42" s="88">
        <f>E42/D42*100</f>
        <v>0</v>
      </c>
      <c r="G42" s="88">
        <f>E42-D42</f>
        <v>-50</v>
      </c>
      <c r="H42" s="69">
        <v>-50</v>
      </c>
      <c r="I42" s="63" t="s">
        <v>33</v>
      </c>
      <c r="J42" s="7"/>
    </row>
    <row r="43" spans="1:10" ht="12.75" hidden="1" customHeight="1">
      <c r="A43" s="63"/>
      <c r="B43" s="50"/>
      <c r="C43" s="64"/>
      <c r="D43" s="88"/>
      <c r="E43" s="87"/>
      <c r="F43" s="87"/>
      <c r="G43" s="87"/>
      <c r="H43" s="66"/>
      <c r="I43" s="63"/>
      <c r="J43" s="7"/>
    </row>
    <row r="44" spans="1:10" ht="12.75" customHeight="1">
      <c r="A44" s="63"/>
      <c r="B44" s="51"/>
      <c r="C44" s="89" t="s">
        <v>76</v>
      </c>
      <c r="D44" s="86">
        <f>D40+D42</f>
        <v>139686</v>
      </c>
      <c r="E44" s="86">
        <f>E40+E42</f>
        <v>92742.319999999992</v>
      </c>
      <c r="F44" s="86">
        <f>E44/D44*100</f>
        <v>66.393425253783477</v>
      </c>
      <c r="G44" s="86">
        <f>E44-D44</f>
        <v>-46943.680000000008</v>
      </c>
      <c r="H44" s="86">
        <v>-46943.68</v>
      </c>
      <c r="I44" s="63" t="s">
        <v>33</v>
      </c>
      <c r="J44" s="7"/>
    </row>
    <row r="45" spans="1:10" s="56" customFormat="1" ht="23.25" customHeight="1">
      <c r="A45" s="135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</row>
    <row r="46" spans="1:10" ht="12.75" customHeight="1">
      <c r="A46" s="125" t="s">
        <v>49</v>
      </c>
      <c r="B46" s="125"/>
      <c r="C46" s="125"/>
      <c r="D46" s="125"/>
      <c r="E46" s="125"/>
      <c r="F46" s="125"/>
      <c r="G46" s="125"/>
      <c r="H46" s="125"/>
      <c r="I46" s="125"/>
      <c r="J46" s="125"/>
    </row>
    <row r="47" spans="1:10" hidden="1"/>
    <row r="48" spans="1:10" s="28" customFormat="1" ht="16.5" customHeight="1">
      <c r="A48" s="120" t="s">
        <v>79</v>
      </c>
      <c r="B48" s="120"/>
      <c r="C48" s="120"/>
      <c r="D48" s="47"/>
      <c r="E48" s="129"/>
      <c r="F48" s="129"/>
      <c r="G48" s="46"/>
      <c r="H48" s="47"/>
      <c r="I48" s="47"/>
      <c r="J48" s="79" t="s">
        <v>80</v>
      </c>
    </row>
    <row r="49" spans="1:11" s="28" customFormat="1" ht="12" customHeight="1">
      <c r="A49" s="130" t="s">
        <v>29</v>
      </c>
      <c r="B49" s="131"/>
      <c r="C49" s="131"/>
      <c r="D49" s="33"/>
      <c r="E49" s="119" t="s">
        <v>30</v>
      </c>
      <c r="F49" s="119"/>
      <c r="G49" s="53"/>
      <c r="I49" s="119" t="s">
        <v>31</v>
      </c>
      <c r="J49" s="119"/>
    </row>
    <row r="50" spans="1:11" s="28" customFormat="1" ht="15.75" customHeight="1">
      <c r="A50" s="121" t="s">
        <v>81</v>
      </c>
      <c r="B50" s="121"/>
      <c r="C50" s="121"/>
      <c r="D50" s="32"/>
      <c r="E50" s="36"/>
      <c r="F50" s="37"/>
      <c r="G50" s="54"/>
      <c r="J50" s="80" t="s">
        <v>82</v>
      </c>
    </row>
    <row r="51" spans="1:11" s="30" customFormat="1" ht="24" customHeight="1">
      <c r="A51" s="117" t="s">
        <v>57</v>
      </c>
      <c r="B51" s="118"/>
      <c r="C51" s="118"/>
      <c r="D51" s="48"/>
      <c r="E51" s="119" t="s">
        <v>30</v>
      </c>
      <c r="F51" s="119"/>
      <c r="G51" s="53"/>
      <c r="I51" s="119" t="s">
        <v>31</v>
      </c>
      <c r="J51" s="119"/>
    </row>
    <row r="54" spans="1:11" ht="15" customHeight="1">
      <c r="A54" s="1" t="s">
        <v>52</v>
      </c>
    </row>
    <row r="56" spans="1:11" ht="60" customHeight="1">
      <c r="A56" s="40" t="s">
        <v>45</v>
      </c>
      <c r="B56" s="113" t="s">
        <v>46</v>
      </c>
      <c r="C56" s="114"/>
      <c r="D56" s="8"/>
      <c r="E56" s="8"/>
      <c r="F56" s="8"/>
      <c r="G56" s="8"/>
      <c r="H56" s="8"/>
      <c r="I56" s="8"/>
      <c r="K56" s="8"/>
    </row>
    <row r="57" spans="1:11" s="1" customFormat="1" ht="15">
      <c r="A57" s="15" t="s">
        <v>4</v>
      </c>
      <c r="B57" s="13" t="s">
        <v>12</v>
      </c>
      <c r="C57" s="16"/>
      <c r="D57" s="8"/>
      <c r="E57" s="8"/>
      <c r="F57" s="8"/>
      <c r="G57" s="8"/>
      <c r="H57" s="8"/>
      <c r="I57" s="8"/>
      <c r="J57" s="8"/>
      <c r="K57" s="8"/>
    </row>
    <row r="58" spans="1:11" ht="15">
      <c r="A58" s="17" t="s">
        <v>39</v>
      </c>
      <c r="B58" s="10" t="s">
        <v>18</v>
      </c>
      <c r="C58" s="18"/>
      <c r="D58" s="8"/>
      <c r="E58" s="8"/>
      <c r="F58" s="8"/>
      <c r="G58" s="8"/>
      <c r="H58" s="8"/>
      <c r="I58" s="8"/>
      <c r="J58" s="8"/>
      <c r="K58" s="8"/>
    </row>
    <row r="59" spans="1:11" ht="15">
      <c r="A59" s="21" t="s">
        <v>5</v>
      </c>
      <c r="B59" s="9" t="s">
        <v>14</v>
      </c>
      <c r="C59" s="22"/>
      <c r="D59" s="8"/>
      <c r="E59" s="8"/>
      <c r="F59" s="8"/>
      <c r="G59" s="8"/>
      <c r="H59" s="8"/>
      <c r="I59" s="8"/>
      <c r="J59" s="8"/>
      <c r="K59" s="8"/>
    </row>
    <row r="60" spans="1:11" ht="15">
      <c r="A60" s="19" t="s">
        <v>40</v>
      </c>
      <c r="B60" s="14" t="s">
        <v>50</v>
      </c>
      <c r="C60" s="20"/>
      <c r="D60" s="8"/>
      <c r="E60" s="8"/>
      <c r="F60" s="8"/>
      <c r="G60" s="8"/>
      <c r="H60" s="8"/>
      <c r="I60" s="8"/>
      <c r="J60" s="8"/>
      <c r="K60" s="8"/>
    </row>
    <row r="61" spans="1:11" s="1" customFormat="1" ht="15">
      <c r="A61" s="15" t="s">
        <v>6</v>
      </c>
      <c r="B61" s="13" t="s">
        <v>44</v>
      </c>
      <c r="C61" s="16"/>
      <c r="D61" s="8"/>
      <c r="E61" s="8"/>
      <c r="F61" s="8"/>
      <c r="G61" s="8"/>
      <c r="H61" s="8"/>
      <c r="I61" s="8"/>
      <c r="J61" s="8"/>
      <c r="K61" s="8"/>
    </row>
    <row r="62" spans="1:11" ht="15">
      <c r="A62" s="17" t="s">
        <v>7</v>
      </c>
      <c r="B62" s="61" t="s">
        <v>59</v>
      </c>
      <c r="C62" s="18"/>
      <c r="D62" s="8"/>
      <c r="E62" s="8"/>
      <c r="F62" s="8"/>
      <c r="G62" s="8"/>
      <c r="H62" s="8"/>
      <c r="I62" s="8"/>
      <c r="J62" s="8"/>
      <c r="K62" s="8"/>
    </row>
    <row r="63" spans="1:11" ht="15">
      <c r="A63" s="21" t="s">
        <v>8</v>
      </c>
      <c r="B63" s="59" t="s">
        <v>60</v>
      </c>
      <c r="C63" s="22"/>
      <c r="D63" s="8"/>
      <c r="E63" s="8"/>
      <c r="F63" s="8"/>
      <c r="G63" s="8"/>
      <c r="H63" s="8"/>
      <c r="I63" s="8"/>
      <c r="J63" s="8"/>
      <c r="K63" s="8"/>
    </row>
    <row r="64" spans="1:11" ht="15">
      <c r="A64" s="21" t="s">
        <v>9</v>
      </c>
      <c r="B64" s="9" t="s">
        <v>51</v>
      </c>
      <c r="C64" s="22"/>
      <c r="D64" s="8"/>
      <c r="E64" s="8"/>
      <c r="F64" s="8"/>
      <c r="G64" s="8"/>
      <c r="H64" s="8"/>
      <c r="I64" s="8"/>
      <c r="J64" s="8"/>
      <c r="K64" s="8"/>
    </row>
    <row r="65" spans="1:6" ht="25.5" customHeight="1">
      <c r="A65" s="21" t="s">
        <v>10</v>
      </c>
      <c r="B65" s="115" t="s">
        <v>13</v>
      </c>
      <c r="C65" s="116"/>
    </row>
    <row r="66" spans="1:6" ht="12.75">
      <c r="A66" s="21" t="s">
        <v>11</v>
      </c>
      <c r="B66" s="9" t="s">
        <v>42</v>
      </c>
      <c r="C66" s="23"/>
    </row>
    <row r="67" spans="1:6" ht="12.75">
      <c r="A67" s="21" t="s">
        <v>15</v>
      </c>
      <c r="B67" s="59" t="s">
        <v>43</v>
      </c>
      <c r="C67" s="23"/>
    </row>
    <row r="68" spans="1:6" ht="12.75">
      <c r="A68" s="21" t="s">
        <v>16</v>
      </c>
      <c r="B68" s="9" t="s">
        <v>61</v>
      </c>
      <c r="C68" s="23"/>
    </row>
    <row r="69" spans="1:6" ht="12.75">
      <c r="A69" s="19" t="s">
        <v>17</v>
      </c>
      <c r="B69" s="14" t="s">
        <v>50</v>
      </c>
      <c r="C69" s="24"/>
    </row>
    <row r="70" spans="1:6" ht="12.75">
      <c r="A70" s="12"/>
      <c r="B70" s="9"/>
    </row>
    <row r="71" spans="1:6" ht="12.75">
      <c r="A71" s="60" t="s">
        <v>53</v>
      </c>
      <c r="B71" s="3"/>
      <c r="C71" s="3"/>
      <c r="D71" s="3"/>
      <c r="E71" s="3"/>
      <c r="F71" s="3"/>
    </row>
    <row r="72" spans="1:6" ht="12.75">
      <c r="A72" s="60" t="s">
        <v>54</v>
      </c>
      <c r="B72" s="3"/>
      <c r="C72" s="3"/>
      <c r="D72" s="3"/>
      <c r="E72" s="3"/>
      <c r="F72" s="3"/>
    </row>
    <row r="73" spans="1:6">
      <c r="A73" s="3" t="s">
        <v>55</v>
      </c>
      <c r="B73" s="3"/>
      <c r="C73" s="3"/>
      <c r="D73" s="3"/>
      <c r="E73" s="3"/>
      <c r="F73" s="3"/>
    </row>
    <row r="74" spans="1:6" ht="12.75">
      <c r="A74" s="60" t="s">
        <v>56</v>
      </c>
      <c r="B74" s="3"/>
      <c r="C74" s="3"/>
      <c r="D74" s="3"/>
      <c r="E74" s="3"/>
      <c r="F74" s="3"/>
    </row>
  </sheetData>
  <mergeCells count="36">
    <mergeCell ref="B6:I6"/>
    <mergeCell ref="E12:F12"/>
    <mergeCell ref="A7:J7"/>
    <mergeCell ref="E48:F48"/>
    <mergeCell ref="A49:C49"/>
    <mergeCell ref="E49:F49"/>
    <mergeCell ref="A10:K10"/>
    <mergeCell ref="A45:J45"/>
    <mergeCell ref="A9:J9"/>
    <mergeCell ref="A11:J11"/>
    <mergeCell ref="E14:F14"/>
    <mergeCell ref="E13:F13"/>
    <mergeCell ref="I40:J40"/>
    <mergeCell ref="F34:F38"/>
    <mergeCell ref="G34:G38"/>
    <mergeCell ref="I51:J51"/>
    <mergeCell ref="I49:J49"/>
    <mergeCell ref="A46:J46"/>
    <mergeCell ref="A34:A37"/>
    <mergeCell ref="B34:B37"/>
    <mergeCell ref="C34:C37"/>
    <mergeCell ref="D34:D38"/>
    <mergeCell ref="E34:E38"/>
    <mergeCell ref="B56:C56"/>
    <mergeCell ref="B65:C65"/>
    <mergeCell ref="A51:C51"/>
    <mergeCell ref="E51:F51"/>
    <mergeCell ref="A48:C48"/>
    <mergeCell ref="A50:C50"/>
    <mergeCell ref="E21:E31"/>
    <mergeCell ref="F21:F31"/>
    <mergeCell ref="G21:G31"/>
    <mergeCell ref="B21:B31"/>
    <mergeCell ref="A21:A31"/>
    <mergeCell ref="C21:C31"/>
    <mergeCell ref="D21:D31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headerFooter differentFirst="1">
    <oddHeader>&amp;C&amp;"Times,Paprastas"&amp;P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irena_t</cp:lastModifiedBy>
  <cp:lastPrinted>2021-07-05T12:30:28Z</cp:lastPrinted>
  <dcterms:created xsi:type="dcterms:W3CDTF">2018-10-05T12:59:33Z</dcterms:created>
  <dcterms:modified xsi:type="dcterms:W3CDTF">2021-07-12T05:40:49Z</dcterms:modified>
</cp:coreProperties>
</file>